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3D201F94-BCBC-4B38-9652-5B5680E42930}" xr6:coauthVersionLast="47" xr6:coauthVersionMax="47" xr10:uidLastSave="{00000000-0000-0000-0000-000000000000}"/>
  <bookViews>
    <workbookView xWindow="-120" yWindow="-120" windowWidth="29040" windowHeight="15720" activeTab="6" xr2:uid="{7F95A79A-2FBF-42D9-B5BB-32B900D74E9D}"/>
  </bookViews>
  <sheets>
    <sheet name="Intro" sheetId="1" r:id="rId1"/>
    <sheet name="Total Costs_1" sheetId="2" r:id="rId2"/>
    <sheet name="Total Costs_2" sheetId="3" r:id="rId3"/>
    <sheet name="Total Costs_3" sheetId="4" r:id="rId4"/>
    <sheet name="Total Costs_4" sheetId="5" r:id="rId5"/>
    <sheet name="Total Costs_5" sheetId="6" r:id="rId6"/>
    <sheet name="Total Costs_6"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7" l="1"/>
  <c r="A41" i="7"/>
  <c r="A42" i="7"/>
  <c r="N12" i="7" s="1"/>
  <c r="A40" i="7"/>
  <c r="N10" i="7" s="1"/>
  <c r="P11" i="7"/>
  <c r="P10" i="7"/>
  <c r="A37" i="5"/>
  <c r="M13" i="5" s="1"/>
  <c r="B37" i="5"/>
  <c r="N13" i="5" s="1"/>
  <c r="B36" i="5"/>
  <c r="N12" i="5" s="1"/>
  <c r="A36" i="5"/>
  <c r="M12" i="5" s="1"/>
  <c r="K14" i="5"/>
  <c r="A31" i="5"/>
  <c r="M5" i="5" s="1"/>
  <c r="B30" i="5"/>
  <c r="N4" i="5" s="1"/>
  <c r="A30" i="5"/>
  <c r="M4" i="5" s="1"/>
  <c r="B31" i="5"/>
  <c r="N5" i="5" s="1"/>
  <c r="C18" i="4"/>
  <c r="B18" i="4"/>
  <c r="C17" i="4"/>
  <c r="C16" i="4"/>
  <c r="B17" i="4"/>
  <c r="B16" i="4"/>
  <c r="B5" i="2" a="1"/>
  <c r="B5" i="2" s="1"/>
  <c r="A5" i="2" a="1"/>
  <c r="A5" i="2" s="1"/>
  <c r="L14" i="5" l="1"/>
  <c r="L6" i="5"/>
  <c r="K6" i="5"/>
  <c r="A40" i="5" l="1"/>
  <c r="M16" i="5" s="1"/>
  <c r="A39" i="5"/>
  <c r="M15" i="5" s="1"/>
  <c r="A34" i="5" l="1"/>
  <c r="M8" i="5" s="1"/>
  <c r="A33" i="5"/>
  <c r="M7" i="5" s="1"/>
  <c r="L17" i="5"/>
  <c r="L9"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<sst xmlns="http://schemas.openxmlformats.org/spreadsheetml/2006/main" count="54" uniqueCount="21">
  <si>
    <t>Costs analysis: fixed and variable</t>
  </si>
  <si>
    <t>Spreadsheet developed by Duncan Williamson</t>
  </si>
  <si>
    <t>Output</t>
  </si>
  <si>
    <t>Total 
Costs</t>
  </si>
  <si>
    <t>Total Costs
of Production</t>
  </si>
  <si>
    <t>TC</t>
  </si>
  <si>
    <t>High</t>
  </si>
  <si>
    <t>Low</t>
  </si>
  <si>
    <t>Difference</t>
  </si>
  <si>
    <t xml:space="preserve">Do another one </t>
  </si>
  <si>
    <t>'b' =</t>
  </si>
  <si>
    <t>'a' =</t>
  </si>
  <si>
    <t>Y = a + bX =</t>
  </si>
  <si>
    <t>b</t>
  </si>
  <si>
    <t>a</t>
  </si>
  <si>
    <t>Prepare and use a graph now</t>
  </si>
  <si>
    <t>Another set of data … prepare and use a graph now</t>
  </si>
  <si>
    <t>If output is</t>
  </si>
  <si>
    <t>TC is</t>
  </si>
  <si>
    <t>Questions</t>
  </si>
  <si>
    <t>Answers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</si>
</sst>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87" formatCode="0.0"/>
    <numFmt numFmtId="188" formatCode="_-* #,##0.0_-;\-* #,##0.0_-;_-* &quot;-&quot;??_-;_-@_-"/>
  </numFmts>
  <fonts count="8" x14ac:knownFonts="1">
    <font>
      <sz val="11"/>
      <color theme="1"/>
      <name val="Tahoma"/>
      <family val="2"/>
      <scheme val="minor"/>
    </font>
    <font>
      <sz val="11"/>
      <color theme="1"/>
      <name val="Tahoma"/>
      <family val="2"/>
      <scheme val="minor"/>
    </font>
    <font>
      <b/>
      <sz val="11"/>
      <color theme="1"/>
      <name val="Tahoma"/>
      <family val="2"/>
      <scheme val="minor"/>
    </font>
    <font>
      <b/>
      <sz val="14"/>
      <color indexed="12"/>
      <name val="Times New Roman"/>
      <family val="1"/>
    </font>
    <font>
      <b/>
      <sz val="12"/>
      <name val="Times New Roman"/>
      <family val="1"/>
    </font>
    <font>
      <b/>
      <sz val="12"/>
      <color indexed="10"/>
      <name val="Times New Roman"/>
      <family val="1"/>
    </font>
    <font>
      <b/>
      <sz val="11"/>
      <color rgb="FFFF0000"/>
      <name val="Tahoma"/>
      <family val="2"/>
      <scheme val="minor"/>
    </font>
    <font>
      <b/>
      <sz val="12"/>
      <color indexed="12"/>
      <name val="Times New Roman"/>
      <family val="1"/>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4">
    <border>
      <left/>
      <right/>
      <top/>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0">
    <xf numFmtId="0" fontId="0" fillId="0" borderId="0" xfId="0"/>
    <xf numFmtId="0" fontId="3" fillId="2" borderId="0" xfId="0" applyFont="1" applyFill="1"/>
    <xf numFmtId="0" fontId="4" fillId="2" borderId="1" xfId="0" applyFont="1" applyFill="1" applyBorder="1" applyAlignment="1">
      <alignment horizontal="left" vertical="top"/>
    </xf>
    <xf numFmtId="0" fontId="4" fillId="2" borderId="1" xfId="0" applyFont="1" applyFill="1" applyBorder="1" applyAlignment="1">
      <alignment horizontal="right" vertical="top" wrapText="1"/>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left"/>
    </xf>
    <xf numFmtId="0" fontId="0" fillId="2" borderId="2" xfId="0" applyFill="1" applyBorder="1" applyAlignment="1">
      <alignment horizontal="right"/>
    </xf>
    <xf numFmtId="0" fontId="0" fillId="2" borderId="0" xfId="0" applyFill="1"/>
    <xf numFmtId="0" fontId="4" fillId="2" borderId="0" xfId="0" applyFont="1" applyFill="1" applyAlignment="1">
      <alignment horizontal="right"/>
    </xf>
    <xf numFmtId="0" fontId="4" fillId="2" borderId="0" xfId="0" applyFont="1" applyFill="1"/>
    <xf numFmtId="0" fontId="4" fillId="2" borderId="1" xfId="0" applyFont="1" applyFill="1" applyBorder="1"/>
    <xf numFmtId="0" fontId="5" fillId="2" borderId="0" xfId="0" applyFont="1" applyFill="1"/>
    <xf numFmtId="0" fontId="0" fillId="3" borderId="0" xfId="0" applyFill="1" applyProtection="1">
      <protection locked="0"/>
    </xf>
    <xf numFmtId="0" fontId="0" fillId="2" borderId="0" xfId="0" quotePrefix="1" applyFill="1"/>
    <xf numFmtId="0" fontId="6" fillId="0" borderId="0" xfId="0" applyFont="1"/>
    <xf numFmtId="187" fontId="7" fillId="2" borderId="3" xfId="0" applyNumberFormat="1" applyFont="1" applyFill="1" applyBorder="1" applyAlignment="1">
      <alignment horizontal="left"/>
    </xf>
    <xf numFmtId="188" fontId="0" fillId="3" borderId="3" xfId="1" applyNumberFormat="1" applyFont="1" applyFill="1" applyBorder="1" applyProtection="1">
      <protection locked="0"/>
    </xf>
    <xf numFmtId="0" fontId="0" fillId="0" borderId="0" xfId="0" applyAlignment="1">
      <alignment horizontal="right"/>
    </xf>
    <xf numFmtId="0" fontId="2" fillId="0" borderId="0" xfId="0" applyFont="1"/>
  </cellXfs>
  <cellStyles count="2">
    <cellStyle name="Comma" xfId="1" builtinId="3"/>
    <cellStyle name="Normal" xfId="0" builtinId="0"/>
  </cellStyles>
  <dxfs count="0"/>
  <tableStyles count="1" defaultTableStyle="TableStyleMedium2" defaultPivotStyle="PivotStyleLight16">
    <tableStyle name="Invisible" pivot="0" table="0" count="0" xr9:uid="{C8E36B99-EF75-4F33-BC22-D8ADAD85FB90}"/>
  </tableStyles>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h-TH"/>
        </a:p>
      </c:txPr>
    </c:title>
    <c:autoTitleDeleted val="0"/>
    <c:plotArea>
      <c:layout/>
      <c:scatterChart>
        <c:scatterStyle val="lineMarker"/>
        <c:varyColors val="0"/>
        <c:ser>
          <c:idx val="0"/>
          <c:order val="0"/>
          <c:tx>
            <c:strRef>
              <c:f>'Total Costs_1'!$B$4</c:f>
              <c:strCache>
                <c:ptCount val="1"/>
                <c:pt idx="0">
                  <c:v>Total Costs
of Production</c:v>
                </c:pt>
              </c:strCache>
            </c:strRef>
          </c:tx>
          <c:spPr>
            <a:ln w="19050"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xVal>
            <c:numRef>
              <c:f>'Total Costs_1'!$A$5:$A$15</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'Total Costs_1'!$B$5:$B$15</c:f>
              <c:numCache>
                <c:formatCode>General</c:formatCode>
                <c:ptCount val="11"/>
                <c:pt idx="0">
                  <c:v>20</c:v>
                </c:pt>
                <c:pt idx="1">
                  <c:v>30</c:v>
                </c:pt>
                <c:pt idx="2">
                  <c:v>40</c:v>
                </c:pt>
                <c:pt idx="3">
                  <c:v>50</c:v>
                </c:pt>
                <c:pt idx="4">
                  <c:v>60</c:v>
                </c:pt>
                <c:pt idx="5">
                  <c:v>70</c:v>
                </c:pt>
                <c:pt idx="6">
                  <c:v>80</c:v>
                </c:pt>
                <c:pt idx="7">
                  <c:v>90</c:v>
                </c:pt>
                <c:pt idx="8">
                  <c:v>100</c:v>
                </c:pt>
                <c:pt idx="9">
                  <c:v>110</c:v>
                </c:pt>
                <c:pt idx="10">
                  <c:v>120</c:v>
                </c:pt>
              </c:numCache>
            </c:numRef>
          </c:yVal>
          <c:smooth val="0"/>
          <c:extLst>
            <c:ext xmlns:c16="http://schemas.microsoft.com/office/drawing/2014/chart" uri="{C3380CC4-5D6E-409C-BE32-E72D297353CC}">
              <c16:uniqueId val="{00000000-2CE7-420F-951E-34AB6EFF8AAD}"/>
            </c:ext>
          </c:extLst>
        </c:ser>
        <c:dLbls>
          <c:showLegendKey val="0"/>
          <c:showVal val="0"/>
          <c:showCatName val="0"/>
          <c:showSerName val="0"/>
          <c:showPercent val="0"/>
          <c:showBubbleSize val="0"/>
        </c:dLbls>
        <c:axId val="88782095"/>
        <c:axId val="88781135"/>
      </c:scatterChart>
      <c:valAx>
        <c:axId val="88782095"/>
        <c:scaling>
          <c:orientation val="minMax"/>
        </c:scaling>
        <c:delete val="0"/>
        <c:axPos val="b"/>
        <c:title>
          <c:tx>
            <c:strRef>
              <c:f>'Total Costs_1'!$A$4</c:f>
              <c:strCache>
                <c:ptCount val="1"/>
                <c:pt idx="0">
                  <c:v>Output</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88781135"/>
        <c:crosses val="autoZero"/>
        <c:crossBetween val="midCat"/>
      </c:valAx>
      <c:valAx>
        <c:axId val="88781135"/>
        <c:scaling>
          <c:orientation val="minMax"/>
        </c:scaling>
        <c:delete val="0"/>
        <c:axPos val="l"/>
        <c:title>
          <c:tx>
            <c:strRef>
              <c:f>'Total Costs_1'!$B$4</c:f>
              <c:strCache>
                <c:ptCount val="1"/>
                <c:pt idx="0">
                  <c:v>Total Costs
of Production</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88782095"/>
        <c:crosses val="autoZero"/>
        <c:crossBetween val="midCat"/>
      </c:valAx>
      <c:spPr>
        <a:solidFill>
          <a:schemeClr val="bg2">
            <a:lumMod val="90000"/>
          </a:schemeClr>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2">
        <a:lumMod val="20000"/>
        <a:lumOff val="80000"/>
      </a:schemeClr>
    </a:solidFill>
    <a:ln w="9525" cap="flat" cmpd="sng" algn="ctr">
      <a:solidFill>
        <a:schemeClr val="tx1">
          <a:lumMod val="15000"/>
          <a:lumOff val="85000"/>
        </a:schemeClr>
      </a:solidFill>
      <a:round/>
    </a:ln>
    <a:effectLst/>
  </c:spPr>
  <c:txPr>
    <a:bodyPr/>
    <a:lstStyle/>
    <a:p>
      <a:pPr>
        <a:defRPr/>
      </a:pPr>
      <a:endParaRPr lang="th-TH"/>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h-TH"/>
        </a:p>
      </c:txPr>
    </c:title>
    <c:autoTitleDeleted val="0"/>
    <c:plotArea>
      <c:layout/>
      <c:scatterChart>
        <c:scatterStyle val="lineMarker"/>
        <c:varyColors val="0"/>
        <c:ser>
          <c:idx val="0"/>
          <c:order val="0"/>
          <c:tx>
            <c:strRef>
              <c:f>'Total Costs_1'!$B$4</c:f>
              <c:strCache>
                <c:ptCount val="1"/>
                <c:pt idx="0">
                  <c:v>Total Costs
of Production</c:v>
                </c:pt>
              </c:strCache>
            </c:strRef>
          </c:tx>
          <c:spPr>
            <a:ln w="19050"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xVal>
            <c:numRef>
              <c:f>'Total Costs_1'!$A$5:$A$15</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'Total Costs_1'!$B$5:$B$15</c:f>
              <c:numCache>
                <c:formatCode>General</c:formatCode>
                <c:ptCount val="11"/>
                <c:pt idx="0">
                  <c:v>20</c:v>
                </c:pt>
                <c:pt idx="1">
                  <c:v>30</c:v>
                </c:pt>
                <c:pt idx="2">
                  <c:v>40</c:v>
                </c:pt>
                <c:pt idx="3">
                  <c:v>50</c:v>
                </c:pt>
                <c:pt idx="4">
                  <c:v>60</c:v>
                </c:pt>
                <c:pt idx="5">
                  <c:v>70</c:v>
                </c:pt>
                <c:pt idx="6">
                  <c:v>80</c:v>
                </c:pt>
                <c:pt idx="7">
                  <c:v>90</c:v>
                </c:pt>
                <c:pt idx="8">
                  <c:v>100</c:v>
                </c:pt>
                <c:pt idx="9">
                  <c:v>110</c:v>
                </c:pt>
                <c:pt idx="10">
                  <c:v>120</c:v>
                </c:pt>
              </c:numCache>
            </c:numRef>
          </c:yVal>
          <c:smooth val="0"/>
          <c:extLst>
            <c:ext xmlns:c16="http://schemas.microsoft.com/office/drawing/2014/chart" uri="{C3380CC4-5D6E-409C-BE32-E72D297353CC}">
              <c16:uniqueId val="{00000001-E6E7-464C-8279-D861D277F85F}"/>
            </c:ext>
          </c:extLst>
        </c:ser>
        <c:dLbls>
          <c:showLegendKey val="0"/>
          <c:showVal val="0"/>
          <c:showCatName val="0"/>
          <c:showSerName val="0"/>
          <c:showPercent val="0"/>
          <c:showBubbleSize val="0"/>
        </c:dLbls>
        <c:axId val="88782095"/>
        <c:axId val="88781135"/>
      </c:scatterChart>
      <c:valAx>
        <c:axId val="88782095"/>
        <c:scaling>
          <c:orientation val="minMax"/>
        </c:scaling>
        <c:delete val="0"/>
        <c:axPos val="b"/>
        <c:title>
          <c:tx>
            <c:strRef>
              <c:f>'Total Costs_1'!$A$4</c:f>
              <c:strCache>
                <c:ptCount val="1"/>
                <c:pt idx="0">
                  <c:v>Output</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88781135"/>
        <c:crosses val="autoZero"/>
        <c:crossBetween val="midCat"/>
      </c:valAx>
      <c:valAx>
        <c:axId val="88781135"/>
        <c:scaling>
          <c:orientation val="minMax"/>
        </c:scaling>
        <c:delete val="0"/>
        <c:axPos val="l"/>
        <c:title>
          <c:tx>
            <c:strRef>
              <c:f>'Total Costs_1'!$B$4</c:f>
              <c:strCache>
                <c:ptCount val="1"/>
                <c:pt idx="0">
                  <c:v>Total Costs
of Production</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88782095"/>
        <c:crosses val="autoZero"/>
        <c:crossBetween val="midCat"/>
      </c:valAx>
      <c:spPr>
        <a:solidFill>
          <a:schemeClr val="bg2">
            <a:lumMod val="90000"/>
          </a:schemeClr>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2">
        <a:lumMod val="20000"/>
        <a:lumOff val="80000"/>
      </a:schemeClr>
    </a:solidFill>
    <a:ln w="9525" cap="flat" cmpd="sng" algn="ctr">
      <a:solidFill>
        <a:schemeClr val="tx1">
          <a:lumMod val="15000"/>
          <a:lumOff val="85000"/>
        </a:schemeClr>
      </a:solidFill>
      <a:round/>
    </a:ln>
    <a:effectLst/>
  </c:spPr>
  <c:txPr>
    <a:bodyPr/>
    <a:lstStyle/>
    <a:p>
      <a:pPr>
        <a:defRPr/>
      </a:pPr>
      <a:endParaRPr lang="th-TH"/>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hyperlink" Target="#'Total Costs_2'!A1"/></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hyperlink" Target="#'Total Costs_3'!A1"/></Relationships>
</file>

<file path=xl/drawings/_rels/drawing4.xml.rels><?xml version="1.0" encoding="UTF-8" standalone="yes"?>
<Relationships xmlns="http://schemas.openxmlformats.org/package/2006/relationships"><Relationship Id="rId1" Type="http://schemas.openxmlformats.org/officeDocument/2006/relationships/hyperlink" Target="#'Total Costs_4'!A1"/></Relationships>
</file>

<file path=xl/drawings/_rels/drawing5.xml.rels><?xml version="1.0" encoding="UTF-8" standalone="yes"?>
<Relationships xmlns="http://schemas.openxmlformats.org/package/2006/relationships"><Relationship Id="rId1" Type="http://schemas.openxmlformats.org/officeDocument/2006/relationships/hyperlink" Target="#'Total Costs_5'!A1"/></Relationships>
</file>

<file path=xl/drawings/_rels/drawing6.xml.rels><?xml version="1.0" encoding="UTF-8" standalone="yes"?>
<Relationships xmlns="http://schemas.openxmlformats.org/package/2006/relationships"><Relationship Id="rId1" Type="http://schemas.openxmlformats.org/officeDocument/2006/relationships/hyperlink" Target="#'Total Costs_6'!A1"/></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1</xdr:rowOff>
    </xdr:from>
    <xdr:to>
      <xdr:col>9</xdr:col>
      <xdr:colOff>0</xdr:colOff>
      <xdr:row>11</xdr:row>
      <xdr:rowOff>0</xdr:rowOff>
    </xdr:to>
    <xdr:sp macro="" textlink="">
      <xdr:nvSpPr>
        <xdr:cNvPr id="2" name="TextBox 1">
          <a:extLst>
            <a:ext uri="{FF2B5EF4-FFF2-40B4-BE49-F238E27FC236}">
              <a16:creationId xmlns:a16="http://schemas.microsoft.com/office/drawing/2014/main" id="{3EF1FA27-C4CA-D5B0-5673-CC995C716447}"/>
            </a:ext>
          </a:extLst>
        </xdr:cNvPr>
        <xdr:cNvSpPr txBox="1"/>
      </xdr:nvSpPr>
      <xdr:spPr>
        <a:xfrm>
          <a:off x="0" y="657226"/>
          <a:ext cx="9229725" cy="1447799"/>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u="none" strike="noStrike" baseline="0">
              <a:solidFill>
                <a:schemeClr val="dk1"/>
              </a:solidFill>
              <a:latin typeface="+mn-lt"/>
              <a:ea typeface="+mn-ea"/>
              <a:cs typeface="+mn-cs"/>
            </a:rPr>
            <a:t>This module is aimed at helping you to analyse the costs of an organisation. This module is a mixture of cost analysis and spreadsheet work. Having completed the module you should have a good understanding of how to split total costs into their fixed and variable cost elements. You should also have a good idea of how Excel can prepare graphs for you AND work out the fixed and variable cost split of total cost. Finally, you are given the chance to use your new found skills and knowledge by applying the results of your cost analysis to a simple situation.</a:t>
          </a:r>
        </a:p>
        <a:p>
          <a:pPr rtl="0"/>
          <a:r>
            <a:rPr lang="en-US" sz="1400" b="0" i="0" u="none" strike="noStrike" baseline="0">
              <a:solidFill>
                <a:schemeClr val="dk1"/>
              </a:solidFill>
              <a:latin typeface="+mn-lt"/>
              <a:ea typeface="+mn-ea"/>
              <a:cs typeface="+mn-cs"/>
            </a:rPr>
            <a:t>In this module, you will come across the following terms and phrases and you need to understand clearly what they mean.</a:t>
          </a:r>
        </a:p>
      </xdr:txBody>
    </xdr:sp>
    <xdr:clientData/>
  </xdr:twoCellAnchor>
  <xdr:twoCellAnchor>
    <xdr:from>
      <xdr:col>0</xdr:col>
      <xdr:colOff>0</xdr:colOff>
      <xdr:row>12</xdr:row>
      <xdr:rowOff>0</xdr:rowOff>
    </xdr:from>
    <xdr:to>
      <xdr:col>2</xdr:col>
      <xdr:colOff>0</xdr:colOff>
      <xdr:row>23</xdr:row>
      <xdr:rowOff>0</xdr:rowOff>
    </xdr:to>
    <xdr:sp macro="" textlink="">
      <xdr:nvSpPr>
        <xdr:cNvPr id="4" name="TextBox 3">
          <a:extLst>
            <a:ext uri="{FF2B5EF4-FFF2-40B4-BE49-F238E27FC236}">
              <a16:creationId xmlns:a16="http://schemas.microsoft.com/office/drawing/2014/main" id="{78C0669B-DE81-FF68-3AA2-9F487B31565A}"/>
            </a:ext>
          </a:extLst>
        </xdr:cNvPr>
        <xdr:cNvSpPr txBox="1"/>
      </xdr:nvSpPr>
      <xdr:spPr>
        <a:xfrm>
          <a:off x="0" y="2286000"/>
          <a:ext cx="4429125" cy="1990725"/>
        </a:xfrm>
        <a:prstGeom prst="rect">
          <a:avLst/>
        </a:prstGeom>
        <a:solidFill>
          <a:srgbClr val="99CC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u="none" strike="noStrike" baseline="0">
              <a:solidFill>
                <a:schemeClr val="dk1"/>
              </a:solidFill>
              <a:latin typeface="+mn-lt"/>
              <a:ea typeface="+mn-ea"/>
              <a:cs typeface="+mn-cs"/>
            </a:rPr>
            <a:t>total cost</a:t>
          </a:r>
        </a:p>
        <a:p>
          <a:pPr rtl="0"/>
          <a:r>
            <a:rPr lang="en-US" sz="1400" b="0" i="0" u="none" strike="noStrike" baseline="0">
              <a:solidFill>
                <a:schemeClr val="dk1"/>
              </a:solidFill>
              <a:latin typeface="+mn-lt"/>
              <a:ea typeface="+mn-ea"/>
              <a:cs typeface="+mn-cs"/>
            </a:rPr>
            <a:t>fixed cost</a:t>
          </a:r>
        </a:p>
        <a:p>
          <a:pPr rtl="0"/>
          <a:r>
            <a:rPr lang="en-US" sz="1400" b="0" i="0" u="none" strike="noStrike" baseline="0">
              <a:solidFill>
                <a:schemeClr val="dk1"/>
              </a:solidFill>
              <a:latin typeface="+mn-lt"/>
              <a:ea typeface="+mn-ea"/>
              <a:cs typeface="+mn-cs"/>
            </a:rPr>
            <a:t>variable cost</a:t>
          </a:r>
        </a:p>
        <a:p>
          <a:pPr rtl="0"/>
          <a:r>
            <a:rPr lang="en-US" sz="1400" b="0" i="0" u="none" strike="noStrike" baseline="0">
              <a:solidFill>
                <a:schemeClr val="dk1"/>
              </a:solidFill>
              <a:latin typeface="+mn-lt"/>
              <a:ea typeface="+mn-ea"/>
              <a:cs typeface="+mn-cs"/>
            </a:rPr>
            <a:t>linear</a:t>
          </a:r>
        </a:p>
        <a:p>
          <a:pPr rtl="0"/>
          <a:r>
            <a:rPr lang="en-US" sz="1400" b="0" i="0" u="none" strike="noStrike" baseline="0">
              <a:solidFill>
                <a:schemeClr val="dk1"/>
              </a:solidFill>
              <a:latin typeface="+mn-lt"/>
              <a:ea typeface="+mn-ea"/>
              <a:cs typeface="+mn-cs"/>
            </a:rPr>
            <a:t>high low method</a:t>
          </a:r>
        </a:p>
        <a:p>
          <a:pPr rtl="0"/>
          <a:r>
            <a:rPr lang="en-US" sz="1400" b="0" i="0" u="none" strike="noStrike" baseline="0">
              <a:solidFill>
                <a:schemeClr val="dk1"/>
              </a:solidFill>
              <a:latin typeface="+mn-lt"/>
              <a:ea typeface="+mn-ea"/>
              <a:cs typeface="+mn-cs"/>
            </a:rPr>
            <a:t>regression line</a:t>
          </a:r>
        </a:p>
        <a:p>
          <a:pPr rtl="0"/>
          <a:r>
            <a:rPr lang="en-US" sz="1400" b="0" i="0" u="none" strike="noStrike" baseline="0">
              <a:solidFill>
                <a:schemeClr val="dk1"/>
              </a:solidFill>
              <a:latin typeface="+mn-lt"/>
              <a:ea typeface="+mn-ea"/>
              <a:cs typeface="+mn-cs"/>
            </a:rPr>
            <a:t>regression analysis</a:t>
          </a:r>
        </a:p>
        <a:p>
          <a:pPr rtl="0"/>
          <a:r>
            <a:rPr lang="en-US" sz="1400" b="0" i="0" u="none" strike="noStrike" baseline="0">
              <a:solidFill>
                <a:schemeClr val="dk1"/>
              </a:solidFill>
              <a:latin typeface="+mn-lt"/>
              <a:ea typeface="+mn-ea"/>
              <a:cs typeface="+mn-cs"/>
            </a:rPr>
            <a:t>(this is a complex subject but you should have heard of it)</a:t>
          </a:r>
        </a:p>
        <a:p>
          <a:endParaRPr lang="th-TH" sz="1100"/>
        </a:p>
      </xdr:txBody>
    </xdr:sp>
    <xdr:clientData/>
  </xdr:twoCellAnchor>
  <xdr:twoCellAnchor>
    <xdr:from>
      <xdr:col>2</xdr:col>
      <xdr:colOff>0</xdr:colOff>
      <xdr:row>12</xdr:row>
      <xdr:rowOff>0</xdr:rowOff>
    </xdr:from>
    <xdr:to>
      <xdr:col>5</xdr:col>
      <xdr:colOff>0</xdr:colOff>
      <xdr:row>23</xdr:row>
      <xdr:rowOff>0</xdr:rowOff>
    </xdr:to>
    <xdr:sp macro="" textlink="">
      <xdr:nvSpPr>
        <xdr:cNvPr id="5" name="TextBox 4">
          <a:extLst>
            <a:ext uri="{FF2B5EF4-FFF2-40B4-BE49-F238E27FC236}">
              <a16:creationId xmlns:a16="http://schemas.microsoft.com/office/drawing/2014/main" id="{F034D09B-4777-43AE-E0E9-4DD5C27258B6}"/>
            </a:ext>
          </a:extLst>
        </xdr:cNvPr>
        <xdr:cNvSpPr txBox="1"/>
      </xdr:nvSpPr>
      <xdr:spPr>
        <a:xfrm>
          <a:off x="4429125" y="2286000"/>
          <a:ext cx="2057400" cy="1990725"/>
        </a:xfrm>
        <a:prstGeom prst="rect">
          <a:avLst/>
        </a:prstGeom>
        <a:solidFill>
          <a:srgbClr val="99CC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0"/>
          <a:r>
            <a:rPr lang="en-US" sz="1400" b="0" i="0" u="none" strike="noStrike" baseline="0">
              <a:solidFill>
                <a:schemeClr val="dk1"/>
              </a:solidFill>
              <a:latin typeface="+mn-lt"/>
              <a:ea typeface="+mn-ea"/>
              <a:cs typeface="+mn-cs"/>
            </a:rPr>
            <a:t>right click the mouse </a:t>
          </a:r>
        </a:p>
        <a:p>
          <a:pPr algn="r" rtl="0"/>
          <a:r>
            <a:rPr lang="en-US" sz="1400" b="0" i="0" u="none" strike="noStrike" baseline="0">
              <a:solidFill>
                <a:schemeClr val="dk1"/>
              </a:solidFill>
              <a:latin typeface="+mn-lt"/>
              <a:ea typeface="+mn-ea"/>
              <a:cs typeface="+mn-cs"/>
            </a:rPr>
            <a:t>left click the mouse </a:t>
          </a:r>
        </a:p>
        <a:p>
          <a:pPr algn="r" rtl="0"/>
          <a:r>
            <a:rPr lang="en-US" sz="1400" b="0" i="0" u="none" strike="noStrike" baseline="0">
              <a:solidFill>
                <a:schemeClr val="dk1"/>
              </a:solidFill>
              <a:latin typeface="+mn-lt"/>
              <a:ea typeface="+mn-ea"/>
              <a:cs typeface="+mn-cs"/>
            </a:rPr>
            <a:t>dialogue box </a:t>
          </a:r>
        </a:p>
        <a:p>
          <a:pPr algn="r" rtl="0"/>
          <a:r>
            <a:rPr lang="en-US" sz="1400" b="0" i="0" u="none" strike="noStrike" baseline="0">
              <a:solidFill>
                <a:schemeClr val="dk1"/>
              </a:solidFill>
              <a:latin typeface="+mn-lt"/>
              <a:ea typeface="+mn-ea"/>
              <a:cs typeface="+mn-cs"/>
            </a:rPr>
            <a:t>menu </a:t>
          </a:r>
        </a:p>
        <a:p>
          <a:pPr algn="r" rtl="0"/>
          <a:r>
            <a:rPr lang="en-US" sz="1400" b="0" i="0" u="none" strike="noStrike" baseline="0">
              <a:solidFill>
                <a:schemeClr val="dk1"/>
              </a:solidFill>
              <a:latin typeface="+mn-lt"/>
              <a:ea typeface="+mn-ea"/>
              <a:cs typeface="+mn-cs"/>
            </a:rPr>
            <a:t>chart wizard </a:t>
          </a:r>
        </a:p>
        <a:p>
          <a:pPr algn="r" rtl="0"/>
          <a:r>
            <a:rPr lang="en-US" sz="1400" b="0" i="0" u="none" strike="noStrike" baseline="0">
              <a:solidFill>
                <a:schemeClr val="dk1"/>
              </a:solidFill>
              <a:latin typeface="+mn-lt"/>
              <a:ea typeface="+mn-ea"/>
              <a:cs typeface="+mn-cs"/>
            </a:rPr>
            <a:t>icon</a:t>
          </a:r>
        </a:p>
        <a:p>
          <a:pPr algn="r" rtl="0"/>
          <a:r>
            <a:rPr lang="en-US" sz="1400" b="0" i="0" u="none" strike="noStrike" baseline="0">
              <a:solidFill>
                <a:schemeClr val="dk1"/>
              </a:solidFill>
              <a:latin typeface="+mn-lt"/>
              <a:ea typeface="+mn-ea"/>
              <a:cs typeface="+mn-cs"/>
            </a:rPr>
            <a:t>Fil key</a:t>
          </a:r>
        </a:p>
        <a:p>
          <a:endParaRPr lang="th-TH"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17</xdr:row>
      <xdr:rowOff>180974</xdr:rowOff>
    </xdr:from>
    <xdr:to>
      <xdr:col>10</xdr:col>
      <xdr:colOff>685799</xdr:colOff>
      <xdr:row>22</xdr:row>
      <xdr:rowOff>180974</xdr:rowOff>
    </xdr:to>
    <xdr:sp macro="" textlink="">
      <xdr:nvSpPr>
        <xdr:cNvPr id="3" name="TextBox 2">
          <a:extLst>
            <a:ext uri="{FF2B5EF4-FFF2-40B4-BE49-F238E27FC236}">
              <a16:creationId xmlns:a16="http://schemas.microsoft.com/office/drawing/2014/main" id="{A376DD5E-3EEF-5616-2296-95B267D46589}"/>
            </a:ext>
          </a:extLst>
        </xdr:cNvPr>
        <xdr:cNvSpPr txBox="1"/>
      </xdr:nvSpPr>
      <xdr:spPr>
        <a:xfrm>
          <a:off x="0" y="3600449"/>
          <a:ext cx="7534274" cy="904875"/>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0" i="0" u="none" strike="noStrike" baseline="0">
              <a:solidFill>
                <a:schemeClr val="dk1"/>
              </a:solidFill>
              <a:latin typeface="+mn-lt"/>
              <a:ea typeface="+mn-ea"/>
              <a:cs typeface="+mn-cs"/>
            </a:rPr>
            <a:t>This </a:t>
          </a:r>
          <a:r>
            <a:rPr lang="en-US" sz="1400" b="1" i="0" u="none" strike="noStrike" baseline="0">
              <a:solidFill>
                <a:schemeClr val="dk1"/>
              </a:solidFill>
              <a:latin typeface="+mn-lt"/>
              <a:ea typeface="+mn-ea"/>
              <a:cs typeface="+mn-cs"/>
            </a:rPr>
            <a:t>scatter graph </a:t>
          </a:r>
          <a:r>
            <a:rPr lang="en-US" sz="1400" b="0" i="0" u="none" strike="noStrike" baseline="0">
              <a:solidFill>
                <a:schemeClr val="dk1"/>
              </a:solidFill>
              <a:latin typeface="+mn-lt"/>
              <a:ea typeface="+mn-ea"/>
              <a:cs typeface="+mn-cs"/>
            </a:rPr>
            <a:t>above is based on the table of data to the left of it. What do we see? We see that when output covers the range 0 units of output to 10 units, the total costs range from £20 to £120. How can we use what we see?</a:t>
          </a:r>
        </a:p>
        <a:p>
          <a:endParaRPr lang="th-TH" sz="1100"/>
        </a:p>
      </xdr:txBody>
    </xdr:sp>
    <xdr:clientData/>
  </xdr:twoCellAnchor>
  <xdr:twoCellAnchor>
    <xdr:from>
      <xdr:col>0</xdr:col>
      <xdr:colOff>0</xdr:colOff>
      <xdr:row>24</xdr:row>
      <xdr:rowOff>1680</xdr:rowOff>
    </xdr:from>
    <xdr:to>
      <xdr:col>11</xdr:col>
      <xdr:colOff>0</xdr:colOff>
      <xdr:row>40</xdr:row>
      <xdr:rowOff>0</xdr:rowOff>
    </xdr:to>
    <xdr:sp macro="" textlink="">
      <xdr:nvSpPr>
        <xdr:cNvPr id="4" name="TextBox 3">
          <a:extLst>
            <a:ext uri="{FF2B5EF4-FFF2-40B4-BE49-F238E27FC236}">
              <a16:creationId xmlns:a16="http://schemas.microsoft.com/office/drawing/2014/main" id="{0E1FFD7C-BB8C-F644-FAF3-E94F3D26345B}"/>
            </a:ext>
          </a:extLst>
        </xdr:cNvPr>
        <xdr:cNvSpPr txBox="1"/>
      </xdr:nvSpPr>
      <xdr:spPr>
        <a:xfrm>
          <a:off x="0" y="4652121"/>
          <a:ext cx="7519147" cy="2867026"/>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u="none" strike="noStrike" baseline="0">
              <a:solidFill>
                <a:schemeClr val="dk1"/>
              </a:solidFill>
              <a:latin typeface="+mn-lt"/>
              <a:ea typeface="+mn-ea"/>
              <a:cs typeface="+mn-cs"/>
            </a:rPr>
            <a:t>What we see in this graph is a straight line meaning that there is a </a:t>
          </a:r>
          <a:r>
            <a:rPr lang="en-US" sz="1400" b="1" i="0" u="none" strike="noStrike" baseline="0">
              <a:solidFill>
                <a:schemeClr val="dk1"/>
              </a:solidFill>
              <a:latin typeface="+mn-lt"/>
              <a:ea typeface="+mn-ea"/>
              <a:cs typeface="+mn-cs"/>
            </a:rPr>
            <a:t>linear relationship </a:t>
          </a:r>
          <a:r>
            <a:rPr lang="en-US" sz="1400" b="0" i="0" u="none" strike="noStrike" baseline="0">
              <a:solidFill>
                <a:schemeClr val="dk1"/>
              </a:solidFill>
              <a:latin typeface="+mn-lt"/>
              <a:ea typeface="+mn-ea"/>
              <a:cs typeface="+mn-cs"/>
            </a:rPr>
            <a:t>between output and total costs. More than this, we will see that we can find a formula for this line that we can use for a whole variety of different accounting things.</a:t>
          </a:r>
        </a:p>
        <a:p>
          <a:pPr rtl="0"/>
          <a:r>
            <a:rPr lang="en-US" sz="1400" b="0" i="0" u="none" strike="noStrike" baseline="0">
              <a:solidFill>
                <a:schemeClr val="dk1"/>
              </a:solidFill>
              <a:latin typeface="+mn-lt"/>
              <a:ea typeface="+mn-ea"/>
              <a:cs typeface="+mn-cs"/>
            </a:rPr>
            <a:t>Mathematicians know that for any straight line, the formula is Y = a + bX. This means that the value of Y (</a:t>
          </a:r>
          <a:r>
            <a:rPr lang="en-US" sz="1400" b="1" i="0" u="none" strike="noStrike" baseline="0">
              <a:solidFill>
                <a:schemeClr val="dk1"/>
              </a:solidFill>
              <a:latin typeface="+mn-lt"/>
              <a:ea typeface="+mn-ea"/>
              <a:cs typeface="+mn-cs"/>
            </a:rPr>
            <a:t>Total Cost </a:t>
          </a:r>
          <a:r>
            <a:rPr lang="en-US" sz="1400" b="0" i="0" u="none" strike="noStrike" baseline="0">
              <a:solidFill>
                <a:schemeClr val="dk1"/>
              </a:solidFill>
              <a:latin typeface="+mn-lt"/>
              <a:ea typeface="+mn-ea"/>
              <a:cs typeface="+mn-cs"/>
            </a:rPr>
            <a:t>in this case) is equal to the value of'a' (where the line meets the vertical axis: known as </a:t>
          </a:r>
          <a:r>
            <a:rPr lang="en-US" sz="1400" b="1" i="0" u="none" strike="noStrike" baseline="0">
              <a:solidFill>
                <a:schemeClr val="dk1"/>
              </a:solidFill>
              <a:latin typeface="+mn-lt"/>
              <a:ea typeface="+mn-ea"/>
              <a:cs typeface="+mn-cs"/>
            </a:rPr>
            <a:t>the intercept </a:t>
          </a:r>
          <a:r>
            <a:rPr lang="en-US" sz="1400" b="0" i="0" u="none" strike="noStrike" baseline="0">
              <a:solidFill>
                <a:schemeClr val="dk1"/>
              </a:solidFill>
              <a:latin typeface="+mn-lt"/>
              <a:ea typeface="+mn-ea"/>
              <a:cs typeface="+mn-cs"/>
            </a:rPr>
            <a:t>and this equals the </a:t>
          </a:r>
          <a:r>
            <a:rPr lang="en-US" sz="1400" b="1" i="0" u="none" strike="noStrike" baseline="0">
              <a:solidFill>
                <a:schemeClr val="dk1"/>
              </a:solidFill>
              <a:latin typeface="+mn-lt"/>
              <a:ea typeface="+mn-ea"/>
              <a:cs typeface="+mn-cs"/>
            </a:rPr>
            <a:t>total fixed costs</a:t>
          </a:r>
          <a:r>
            <a:rPr lang="en-US" sz="1400" b="0" i="0" u="none" strike="noStrike" baseline="0">
              <a:solidFill>
                <a:schemeClr val="dk1"/>
              </a:solidFill>
              <a:latin typeface="+mn-lt"/>
              <a:ea typeface="+mn-ea"/>
              <a:cs typeface="+mn-cs"/>
            </a:rPr>
            <a:t>) plus the value of b * X: where 'b' is the </a:t>
          </a:r>
          <a:r>
            <a:rPr lang="en-US" sz="1400" b="1" i="0" u="none" strike="noStrike" baseline="0">
              <a:solidFill>
                <a:schemeClr val="dk1"/>
              </a:solidFill>
              <a:latin typeface="+mn-lt"/>
              <a:ea typeface="+mn-ea"/>
              <a:cs typeface="+mn-cs"/>
            </a:rPr>
            <a:t>variable, or marginal, cost per unit </a:t>
          </a:r>
          <a:r>
            <a:rPr lang="en-US" sz="1400" b="0" i="0" u="none" strike="noStrike" baseline="0">
              <a:solidFill>
                <a:schemeClr val="dk1"/>
              </a:solidFill>
              <a:latin typeface="+mn-lt"/>
              <a:ea typeface="+mn-ea"/>
              <a:cs typeface="+mn-cs"/>
            </a:rPr>
            <a:t>and this is multiplied by the </a:t>
          </a:r>
          <a:r>
            <a:rPr lang="en-US" sz="1400" b="1" i="0" u="none" strike="noStrike" baseline="0">
              <a:solidFill>
                <a:schemeClr val="dk1"/>
              </a:solidFill>
              <a:latin typeface="+mn-lt"/>
              <a:ea typeface="+mn-ea"/>
              <a:cs typeface="+mn-cs"/>
            </a:rPr>
            <a:t>number of units of output</a:t>
          </a:r>
          <a:r>
            <a:rPr lang="en-US" sz="1400" b="0" i="0" u="none" strike="noStrike" baseline="0">
              <a:solidFill>
                <a:schemeClr val="dk1"/>
              </a:solidFill>
              <a:latin typeface="+mn-lt"/>
              <a:ea typeface="+mn-ea"/>
              <a:cs typeface="+mn-cs"/>
            </a:rPr>
            <a:t>: and bX gives us the </a:t>
          </a:r>
          <a:r>
            <a:rPr lang="en-US" sz="1400" b="1" i="0" u="none" strike="noStrike" baseline="0">
              <a:solidFill>
                <a:schemeClr val="dk1"/>
              </a:solidFill>
              <a:latin typeface="+mn-lt"/>
              <a:ea typeface="+mn-ea"/>
              <a:cs typeface="+mn-cs"/>
            </a:rPr>
            <a:t>total variable costs</a:t>
          </a:r>
          <a:r>
            <a:rPr lang="en-US" sz="1400" b="0" i="0" u="none" strike="noStrike" baseline="0">
              <a:solidFill>
                <a:schemeClr val="dk1"/>
              </a:solidFill>
              <a:latin typeface="+mn-lt"/>
              <a:ea typeface="+mn-ea"/>
              <a:cs typeface="+mn-cs"/>
            </a:rPr>
            <a:t>. Remember, we say- that X is the </a:t>
          </a:r>
          <a:r>
            <a:rPr lang="en-US" sz="1400" b="1" i="0" u="none" strike="noStrike" baseline="0">
              <a:solidFill>
                <a:schemeClr val="dk1"/>
              </a:solidFill>
              <a:latin typeface="+mn-lt"/>
              <a:ea typeface="+mn-ea"/>
              <a:cs typeface="+mn-cs"/>
            </a:rPr>
            <a:t>independent variable </a:t>
          </a:r>
          <a:r>
            <a:rPr lang="en-US" sz="1400" b="0" i="0" u="none" strike="noStrike" baseline="0">
              <a:solidFill>
                <a:schemeClr val="dk1"/>
              </a:solidFill>
              <a:latin typeface="+mn-lt"/>
              <a:ea typeface="+mn-ea"/>
              <a:cs typeface="+mn-cs"/>
            </a:rPr>
            <a:t>and Y is the </a:t>
          </a:r>
          <a:r>
            <a:rPr lang="en-US" sz="1400" b="1" i="0" u="none" strike="noStrike" baseline="0">
              <a:solidFill>
                <a:schemeClr val="dk1"/>
              </a:solidFill>
              <a:latin typeface="+mn-lt"/>
              <a:ea typeface="+mn-ea"/>
              <a:cs typeface="+mn-cs"/>
            </a:rPr>
            <a:t>dependent variable</a:t>
          </a:r>
          <a:r>
            <a:rPr lang="en-US" sz="1400" b="0" i="0" u="none" strike="noStrike" baseline="0">
              <a:solidFill>
                <a:schemeClr val="dk1"/>
              </a:solidFill>
              <a:latin typeface="+mn-lt"/>
              <a:ea typeface="+mn-ea"/>
              <a:cs typeface="+mn-cs"/>
            </a:rPr>
            <a:t>.</a:t>
          </a:r>
        </a:p>
        <a:p>
          <a:endParaRPr lang="en-US" sz="1400" baseline="0"/>
        </a:p>
        <a:p>
          <a:pPr rtl="0"/>
          <a:r>
            <a:rPr lang="en-US" sz="1400" b="0" i="0" u="none" strike="noStrike" baseline="0">
              <a:solidFill>
                <a:schemeClr val="dk1"/>
              </a:solidFill>
              <a:latin typeface="+mn-lt"/>
              <a:ea typeface="+mn-ea"/>
              <a:cs typeface="+mn-cs"/>
            </a:rPr>
            <a:t>Accountants say, then, that Y = a + bX = total fixed costs + total variable costs.</a:t>
          </a:r>
        </a:p>
        <a:p>
          <a:pPr rtl="0"/>
          <a:endParaRPr lang="en-US" sz="1400" b="0" i="0" u="none" strike="noStrike" baseline="0">
            <a:solidFill>
              <a:schemeClr val="dk1"/>
            </a:solidFill>
            <a:latin typeface="+mn-lt"/>
            <a:ea typeface="+mn-ea"/>
            <a:cs typeface="+mn-cs"/>
          </a:endParaRPr>
        </a:p>
        <a:p>
          <a:pPr rtl="0"/>
          <a:r>
            <a:rPr lang="en-US" sz="1400" b="0" i="0" u="none" strike="noStrike" baseline="0">
              <a:solidFill>
                <a:schemeClr val="dk1"/>
              </a:solidFill>
              <a:latin typeface="+mn-lt"/>
              <a:ea typeface="+mn-ea"/>
              <a:cs typeface="+mn-cs"/>
            </a:rPr>
            <a:t>Using a bit of mathematics we can work out what Y = a + bX is for ANY straight line</a:t>
          </a:r>
        </a:p>
        <a:p>
          <a:endParaRPr lang="th-TH" sz="1400" baseline="0"/>
        </a:p>
      </xdr:txBody>
    </xdr:sp>
    <xdr:clientData/>
  </xdr:twoCellAnchor>
  <xdr:twoCellAnchor>
    <xdr:from>
      <xdr:col>11</xdr:col>
      <xdr:colOff>1</xdr:colOff>
      <xdr:row>34</xdr:row>
      <xdr:rowOff>89647</xdr:rowOff>
    </xdr:from>
    <xdr:to>
      <xdr:col>13</xdr:col>
      <xdr:colOff>1</xdr:colOff>
      <xdr:row>40</xdr:row>
      <xdr:rowOff>0</xdr:rowOff>
    </xdr:to>
    <xdr:sp macro="" textlink="">
      <xdr:nvSpPr>
        <xdr:cNvPr id="5" name="TextBox 4">
          <a:hlinkClick xmlns:r="http://schemas.openxmlformats.org/officeDocument/2006/relationships" r:id="rId1"/>
          <a:extLst>
            <a:ext uri="{FF2B5EF4-FFF2-40B4-BE49-F238E27FC236}">
              <a16:creationId xmlns:a16="http://schemas.microsoft.com/office/drawing/2014/main" id="{B8DA1D63-26C4-84A7-9E05-D2C9FD54C6A7}"/>
            </a:ext>
          </a:extLst>
        </xdr:cNvPr>
        <xdr:cNvSpPr txBox="1"/>
      </xdr:nvSpPr>
      <xdr:spPr>
        <a:xfrm>
          <a:off x="7519148" y="6533029"/>
          <a:ext cx="1367118" cy="986118"/>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Go to Total Costs_2 to see how we develop these ideas</a:t>
          </a:r>
          <a:endParaRPr lang="th-TH" sz="1400" b="1"/>
        </a:p>
      </xdr:txBody>
    </xdr:sp>
    <xdr:clientData/>
  </xdr:twoCellAnchor>
  <xdr:twoCellAnchor>
    <xdr:from>
      <xdr:col>3</xdr:col>
      <xdr:colOff>0</xdr:colOff>
      <xdr:row>3</xdr:row>
      <xdr:rowOff>0</xdr:rowOff>
    </xdr:from>
    <xdr:to>
      <xdr:col>10</xdr:col>
      <xdr:colOff>0</xdr:colOff>
      <xdr:row>17</xdr:row>
      <xdr:rowOff>0</xdr:rowOff>
    </xdr:to>
    <xdr:graphicFrame macro="">
      <xdr:nvGraphicFramePr>
        <xdr:cNvPr id="6" name="Chart 5">
          <a:extLst>
            <a:ext uri="{FF2B5EF4-FFF2-40B4-BE49-F238E27FC236}">
              <a16:creationId xmlns:a16="http://schemas.microsoft.com/office/drawing/2014/main" id="{D3650554-BBC8-732B-AC5E-8532B60D2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0</xdr:rowOff>
    </xdr:from>
    <xdr:to>
      <xdr:col>11</xdr:col>
      <xdr:colOff>0</xdr:colOff>
      <xdr:row>8</xdr:row>
      <xdr:rowOff>0</xdr:rowOff>
    </xdr:to>
    <xdr:sp macro="" textlink="">
      <xdr:nvSpPr>
        <xdr:cNvPr id="2" name="TextBox 1">
          <a:extLst>
            <a:ext uri="{FF2B5EF4-FFF2-40B4-BE49-F238E27FC236}">
              <a16:creationId xmlns:a16="http://schemas.microsoft.com/office/drawing/2014/main" id="{24F59097-591C-3BCB-C296-635A2B964B5C}"/>
            </a:ext>
          </a:extLst>
        </xdr:cNvPr>
        <xdr:cNvSpPr txBox="1"/>
      </xdr:nvSpPr>
      <xdr:spPr>
        <a:xfrm>
          <a:off x="0" y="657225"/>
          <a:ext cx="7543800" cy="904875"/>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th-TH" sz="1400" b="0" i="0" baseline="0">
              <a:solidFill>
                <a:schemeClr val="dk1"/>
              </a:solidFill>
              <a:effectLst/>
              <a:latin typeface="+mn-lt"/>
              <a:ea typeface="+mn-ea"/>
              <a:cs typeface="+mn-cs"/>
            </a:rPr>
            <a:t>Let's use a bit of spreadsheet wizadry and find the formula for the table of total cost data from the previous sheet. The graph from Total Costs (1) is repeated on this sheet, too. Follow the instructions you are about to read and be ready to be amazed!</a:t>
          </a:r>
          <a:endParaRPr lang="th-TH" sz="1400" baseline="0"/>
        </a:p>
      </xdr:txBody>
    </xdr:sp>
    <xdr:clientData/>
  </xdr:twoCellAnchor>
  <xdr:twoCellAnchor>
    <xdr:from>
      <xdr:col>7</xdr:col>
      <xdr:colOff>123825</xdr:colOff>
      <xdr:row>9</xdr:row>
      <xdr:rowOff>66675</xdr:rowOff>
    </xdr:from>
    <xdr:to>
      <xdr:col>14</xdr:col>
      <xdr:colOff>0</xdr:colOff>
      <xdr:row>24</xdr:row>
      <xdr:rowOff>0</xdr:rowOff>
    </xdr:to>
    <xdr:sp macro="" textlink="">
      <xdr:nvSpPr>
        <xdr:cNvPr id="4" name="TextBox 3">
          <a:extLst>
            <a:ext uri="{FF2B5EF4-FFF2-40B4-BE49-F238E27FC236}">
              <a16:creationId xmlns:a16="http://schemas.microsoft.com/office/drawing/2014/main" id="{B9D1F5EF-1F7E-04C7-8186-49C6D8861622}"/>
            </a:ext>
          </a:extLst>
        </xdr:cNvPr>
        <xdr:cNvSpPr txBox="1"/>
      </xdr:nvSpPr>
      <xdr:spPr>
        <a:xfrm>
          <a:off x="4924425" y="1809750"/>
          <a:ext cx="4676775" cy="2647950"/>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th-TH" sz="1400" b="0" i="0" baseline="0">
              <a:solidFill>
                <a:schemeClr val="dk1"/>
              </a:solidFill>
              <a:effectLst/>
              <a:latin typeface="+mn-lt"/>
              <a:ea typeface="+mn-ea"/>
              <a:cs typeface="+mn-cs"/>
            </a:rPr>
            <a:t>1  RIGHT CLICK on the line on the graph and you should get dialogue box (a menu). In that box, left click on Add Trendline ...</a:t>
          </a:r>
          <a:endParaRPr lang="th-TH" sz="1400" baseline="0">
            <a:effectLst/>
          </a:endParaRPr>
        </a:p>
        <a:p>
          <a:pPr rtl="0"/>
          <a:r>
            <a:rPr lang="th-TH" sz="1400" b="0" i="0" baseline="0">
              <a:solidFill>
                <a:schemeClr val="dk1"/>
              </a:solidFill>
              <a:effectLst/>
              <a:latin typeface="+mn-lt"/>
              <a:ea typeface="+mn-ea"/>
              <a:cs typeface="+mn-cs"/>
            </a:rPr>
            <a:t>2  Click on the Options tab at the top of the dialogue box.</a:t>
          </a:r>
          <a:endParaRPr lang="th-TH" sz="1400" baseline="0">
            <a:effectLst/>
          </a:endParaRPr>
        </a:p>
        <a:p>
          <a:pPr rtl="0"/>
          <a:r>
            <a:rPr lang="th-TH" sz="1400" b="0" i="0" baseline="0">
              <a:solidFill>
                <a:schemeClr val="dk1"/>
              </a:solidFill>
              <a:effectLst/>
              <a:latin typeface="+mn-lt"/>
              <a:ea typeface="+mn-ea"/>
              <a:cs typeface="+mn-cs"/>
            </a:rPr>
            <a:t>3  Near the bottom of the Options section you are given the option to "Display equation </a:t>
          </a:r>
          <a:r>
            <a:rPr lang="en-US" sz="1400" b="0" i="0" baseline="0">
              <a:solidFill>
                <a:schemeClr val="dk1"/>
              </a:solidFill>
              <a:effectLst/>
              <a:latin typeface="+mn-lt"/>
              <a:ea typeface="+mn-ea"/>
              <a:cs typeface="+mn-cs"/>
            </a:rPr>
            <a:t>o</a:t>
          </a:r>
          <a:r>
            <a:rPr lang="th-TH" sz="1400" b="0" i="0" baseline="0">
              <a:solidFill>
                <a:schemeClr val="dk1"/>
              </a:solidFill>
              <a:effectLst/>
              <a:latin typeface="+mn-lt"/>
              <a:ea typeface="+mn-ea"/>
              <a:cs typeface="+mn-cs"/>
            </a:rPr>
            <a:t>n chart": click that and a tick will appear in the white box to the left of this option</a:t>
          </a:r>
          <a:endParaRPr lang="th-TH" sz="1400" baseline="0">
            <a:effectLst/>
          </a:endParaRPr>
        </a:p>
        <a:p>
          <a:pPr rtl="0"/>
          <a:r>
            <a:rPr lang="th-TH" sz="1400" b="0" i="0" baseline="0">
              <a:solidFill>
                <a:schemeClr val="dk1"/>
              </a:solidFill>
              <a:effectLst/>
              <a:latin typeface="+mn-lt"/>
              <a:ea typeface="+mn-ea"/>
              <a:cs typeface="+mn-cs"/>
            </a:rPr>
            <a:t>5  Now click OK et voila!</a:t>
          </a:r>
          <a:endParaRPr lang="th-TH" sz="1400" baseline="0">
            <a:effectLst/>
          </a:endParaRPr>
        </a:p>
        <a:p>
          <a:pPr rtl="0"/>
          <a:r>
            <a:rPr lang="th-TH" sz="1400" b="1" i="0" baseline="0">
              <a:solidFill>
                <a:schemeClr val="dk1"/>
              </a:solidFill>
              <a:effectLst/>
              <a:latin typeface="+mn-lt"/>
              <a:ea typeface="+mn-ea"/>
              <a:cs typeface="+mn-cs"/>
            </a:rPr>
            <a:t>You should now see the line on the graph turns thick and an equation appears that says y = 10x + 20 ... </a:t>
          </a:r>
          <a:r>
            <a:rPr lang="th-TH" sz="1400" b="0" i="0" baseline="0">
              <a:solidFill>
                <a:schemeClr val="dk1"/>
              </a:solidFill>
              <a:effectLst/>
              <a:latin typeface="+mn-lt"/>
              <a:ea typeface="+mn-ea"/>
              <a:cs typeface="+mn-cs"/>
            </a:rPr>
            <a:t>Excel has added a regression line to the graph and found out that a = £20 and b = £10 ... how did it do that?</a:t>
          </a:r>
          <a:endParaRPr lang="th-TH" sz="1400" baseline="0">
            <a:effectLst/>
          </a:endParaRPr>
        </a:p>
      </xdr:txBody>
    </xdr:sp>
    <xdr:clientData/>
  </xdr:twoCellAnchor>
  <xdr:twoCellAnchor>
    <xdr:from>
      <xdr:col>14</xdr:col>
      <xdr:colOff>0</xdr:colOff>
      <xdr:row>21</xdr:row>
      <xdr:rowOff>0</xdr:rowOff>
    </xdr:from>
    <xdr:to>
      <xdr:col>16</xdr:col>
      <xdr:colOff>0</xdr:colOff>
      <xdr:row>24</xdr:row>
      <xdr:rowOff>1</xdr:rowOff>
    </xdr:to>
    <xdr:sp macro="" textlink="">
      <xdr:nvSpPr>
        <xdr:cNvPr id="5" name="TextBox 4">
          <a:hlinkClick xmlns:r="http://schemas.openxmlformats.org/officeDocument/2006/relationships" r:id="rId1"/>
          <a:extLst>
            <a:ext uri="{FF2B5EF4-FFF2-40B4-BE49-F238E27FC236}">
              <a16:creationId xmlns:a16="http://schemas.microsoft.com/office/drawing/2014/main" id="{FFC46FB4-EB8C-185C-DAD9-C546BAB19798}"/>
            </a:ext>
          </a:extLst>
        </xdr:cNvPr>
        <xdr:cNvSpPr txBox="1"/>
      </xdr:nvSpPr>
      <xdr:spPr>
        <a:xfrm>
          <a:off x="9601200" y="3914775"/>
          <a:ext cx="1371600" cy="542926"/>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Go to Total Costs_3 to see ...</a:t>
          </a:r>
          <a:endParaRPr lang="th-TH" sz="1400" b="1"/>
        </a:p>
      </xdr:txBody>
    </xdr:sp>
    <xdr:clientData/>
  </xdr:twoCellAnchor>
  <xdr:twoCellAnchor>
    <xdr:from>
      <xdr:col>0</xdr:col>
      <xdr:colOff>0</xdr:colOff>
      <xdr:row>9</xdr:row>
      <xdr:rowOff>0</xdr:rowOff>
    </xdr:from>
    <xdr:to>
      <xdr:col>7</xdr:col>
      <xdr:colOff>11596</xdr:colOff>
      <xdr:row>24</xdr:row>
      <xdr:rowOff>60049</xdr:rowOff>
    </xdr:to>
    <xdr:graphicFrame macro="">
      <xdr:nvGraphicFramePr>
        <xdr:cNvPr id="6" name="Chart 5">
          <a:extLst>
            <a:ext uri="{FF2B5EF4-FFF2-40B4-BE49-F238E27FC236}">
              <a16:creationId xmlns:a16="http://schemas.microsoft.com/office/drawing/2014/main" id="{EA61ABCB-F64C-41AC-84C9-5F17168936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xdr:row>
      <xdr:rowOff>0</xdr:rowOff>
    </xdr:from>
    <xdr:to>
      <xdr:col>13</xdr:col>
      <xdr:colOff>0</xdr:colOff>
      <xdr:row>12</xdr:row>
      <xdr:rowOff>47625</xdr:rowOff>
    </xdr:to>
    <xdr:sp macro="" textlink="">
      <xdr:nvSpPr>
        <xdr:cNvPr id="2" name="TextBox 1">
          <a:extLst>
            <a:ext uri="{FF2B5EF4-FFF2-40B4-BE49-F238E27FC236}">
              <a16:creationId xmlns:a16="http://schemas.microsoft.com/office/drawing/2014/main" id="{7C97BF5E-64F2-F2A9-E88D-11CB0C3E9D65}"/>
            </a:ext>
          </a:extLst>
        </xdr:cNvPr>
        <xdr:cNvSpPr txBox="1"/>
      </xdr:nvSpPr>
      <xdr:spPr>
        <a:xfrm>
          <a:off x="0" y="657225"/>
          <a:ext cx="8915400" cy="1676400"/>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u="none" strike="noStrike" baseline="0">
              <a:solidFill>
                <a:schemeClr val="dk1"/>
              </a:solidFill>
              <a:latin typeface="+mn-lt"/>
              <a:ea typeface="+mn-ea"/>
              <a:cs typeface="+mn-cs"/>
            </a:rPr>
            <a:t>Excel uses what's called Regression Analysis to find that a = £20 and b = £10. Since we are dealing with a straight line,we can use an easier method and get the same answer: the High Low Method of cost estimation.</a:t>
          </a:r>
        </a:p>
        <a:p>
          <a:pPr rtl="0"/>
          <a:endParaRPr lang="en-US" sz="1400" b="0" i="0" u="none" strike="noStrike" baseline="0">
            <a:solidFill>
              <a:schemeClr val="dk1"/>
            </a:solidFill>
            <a:latin typeface="+mn-lt"/>
            <a:ea typeface="+mn-ea"/>
            <a:cs typeface="+mn-cs"/>
          </a:endParaRPr>
        </a:p>
        <a:p>
          <a:pPr rtl="0"/>
          <a:r>
            <a:rPr lang="en-US" sz="1400" b="1" i="0" u="none" strike="noStrike" baseline="0">
              <a:solidFill>
                <a:schemeClr val="dk1"/>
              </a:solidFill>
              <a:latin typeface="+mn-lt"/>
              <a:ea typeface="+mn-ea"/>
              <a:cs typeface="+mn-cs"/>
            </a:rPr>
            <a:t>The High Low Method</a:t>
          </a:r>
        </a:p>
        <a:p>
          <a:pPr rtl="0"/>
          <a:endParaRPr lang="en-US" sz="1400" b="0" i="0" u="none" strike="noStrike" baseline="0">
            <a:solidFill>
              <a:schemeClr val="dk1"/>
            </a:solidFill>
            <a:latin typeface="+mn-lt"/>
            <a:ea typeface="+mn-ea"/>
            <a:cs typeface="+mn-cs"/>
          </a:endParaRPr>
        </a:p>
        <a:p>
          <a:pPr rtl="0"/>
          <a:r>
            <a:rPr lang="en-US" sz="1400" b="0" i="0" u="none" strike="noStrike" baseline="0">
              <a:solidFill>
                <a:schemeClr val="dk1"/>
              </a:solidFill>
              <a:latin typeface="+mn-lt"/>
              <a:ea typeface="+mn-ea"/>
              <a:cs typeface="+mn-cs"/>
            </a:rPr>
            <a:t>Here we need to know only two bits of information from the data in the graph: the highest value and the lowest value: in terms of output, that is. Once we know these two bits, we do a bit of arithmetic and we have the answer. Watch!</a:t>
          </a:r>
        </a:p>
        <a:p>
          <a:endParaRPr lang="th-TH" sz="1400" baseline="0"/>
        </a:p>
      </xdr:txBody>
    </xdr:sp>
    <xdr:clientData/>
  </xdr:twoCellAnchor>
  <xdr:twoCellAnchor>
    <xdr:from>
      <xdr:col>3</xdr:col>
      <xdr:colOff>0</xdr:colOff>
      <xdr:row>12</xdr:row>
      <xdr:rowOff>0</xdr:rowOff>
    </xdr:from>
    <xdr:to>
      <xdr:col>13</xdr:col>
      <xdr:colOff>0</xdr:colOff>
      <xdr:row>19</xdr:row>
      <xdr:rowOff>0</xdr:rowOff>
    </xdr:to>
    <xdr:sp macro="" textlink="">
      <xdr:nvSpPr>
        <xdr:cNvPr id="3" name="TextBox 2">
          <a:extLst>
            <a:ext uri="{FF2B5EF4-FFF2-40B4-BE49-F238E27FC236}">
              <a16:creationId xmlns:a16="http://schemas.microsoft.com/office/drawing/2014/main" id="{2BE0DF5E-7964-F305-B1E6-8BCD55F41C79}"/>
            </a:ext>
          </a:extLst>
        </xdr:cNvPr>
        <xdr:cNvSpPr txBox="1"/>
      </xdr:nvSpPr>
      <xdr:spPr>
        <a:xfrm>
          <a:off x="2057400" y="2286000"/>
          <a:ext cx="6858000" cy="1314450"/>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0" i="0" u="none" strike="noStrike" baseline="0">
              <a:solidFill>
                <a:schemeClr val="dk1"/>
              </a:solidFill>
              <a:latin typeface="+mn-lt"/>
              <a:ea typeface="+mn-ea"/>
              <a:cs typeface="+mn-cs"/>
            </a:rPr>
            <a:t>Logic says that total costs can only change when at least part of that cost is variable. The high low method shows us this. Here we have found that when output changes from 10 to 0 units, total costs change from £120 to £20. So costs have changed as output has changed, meaning that at least some of the costs are variable. In this case, the variable cost per unit is £100/10 units = £10 per unit... just what Excel said!</a:t>
          </a:r>
          <a:endParaRPr lang="th-TH" sz="1400" baseline="0"/>
        </a:p>
      </xdr:txBody>
    </xdr:sp>
    <xdr:clientData/>
  </xdr:twoCellAnchor>
  <xdr:twoCellAnchor>
    <xdr:from>
      <xdr:col>0</xdr:col>
      <xdr:colOff>0</xdr:colOff>
      <xdr:row>19</xdr:row>
      <xdr:rowOff>0</xdr:rowOff>
    </xdr:from>
    <xdr:to>
      <xdr:col>13</xdr:col>
      <xdr:colOff>0</xdr:colOff>
      <xdr:row>25</xdr:row>
      <xdr:rowOff>0</xdr:rowOff>
    </xdr:to>
    <xdr:sp macro="" textlink="">
      <xdr:nvSpPr>
        <xdr:cNvPr id="4" name="TextBox 3">
          <a:extLst>
            <a:ext uri="{FF2B5EF4-FFF2-40B4-BE49-F238E27FC236}">
              <a16:creationId xmlns:a16="http://schemas.microsoft.com/office/drawing/2014/main" id="{57491C64-967F-4478-3939-A534EE9C0058}"/>
            </a:ext>
          </a:extLst>
        </xdr:cNvPr>
        <xdr:cNvSpPr txBox="1"/>
      </xdr:nvSpPr>
      <xdr:spPr>
        <a:xfrm>
          <a:off x="0" y="3600450"/>
          <a:ext cx="8915400" cy="1085850"/>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sz="1400" b="0" i="0" u="none" strike="noStrike" baseline="0">
              <a:solidFill>
                <a:schemeClr val="dk1"/>
              </a:solidFill>
              <a:latin typeface="+mn-lt"/>
              <a:ea typeface="+mn-ea"/>
              <a:cs typeface="+mn-cs"/>
            </a:rPr>
            <a:t>Now we have to find the value of'a', the fixed costs. Well, here we use our first answer, that 'b' = £10 and find 'a': If total costs = £120 AND 'b' = £10 per unit AND X = 10 units, then 'a' = £120 = 'a' + £10*10 = 'a' + £100; so ’a' = £120 - £100 = £20 ... 'a' = £20. </a:t>
          </a:r>
        </a:p>
        <a:p>
          <a:pPr marL="0" marR="0" lvl="0" indent="0" defTabSz="914400" rtl="0" eaLnBrk="1" fontAlgn="auto" latinLnBrk="0" hangingPunct="1">
            <a:lnSpc>
              <a:spcPct val="100000"/>
            </a:lnSpc>
            <a:spcBef>
              <a:spcPts val="0"/>
            </a:spcBef>
            <a:spcAft>
              <a:spcPts val="0"/>
            </a:spcAft>
            <a:buClrTx/>
            <a:buSzTx/>
            <a:buFontTx/>
            <a:buNone/>
            <a:tabLst/>
            <a:defRPr/>
          </a:pPr>
          <a:r>
            <a:rPr lang="en-US" sz="1400" b="0" i="0" u="none" strike="noStrike" baseline="0">
              <a:solidFill>
                <a:schemeClr val="dk1"/>
              </a:solidFill>
              <a:latin typeface="+mn-lt"/>
              <a:ea typeface="+mn-ea"/>
              <a:cs typeface="+mn-cs"/>
            </a:rPr>
            <a:t>That's what Excel said, too!</a:t>
          </a:r>
        </a:p>
        <a:p>
          <a:endParaRPr lang="th-TH" sz="1400" baseline="0"/>
        </a:p>
      </xdr:txBody>
    </xdr:sp>
    <xdr:clientData/>
  </xdr:twoCellAnchor>
  <xdr:twoCellAnchor>
    <xdr:from>
      <xdr:col>13</xdr:col>
      <xdr:colOff>0</xdr:colOff>
      <xdr:row>19</xdr:row>
      <xdr:rowOff>133350</xdr:rowOff>
    </xdr:from>
    <xdr:to>
      <xdr:col>15</xdr:col>
      <xdr:colOff>0</xdr:colOff>
      <xdr:row>25</xdr:row>
      <xdr:rowOff>0</xdr:rowOff>
    </xdr:to>
    <xdr:sp macro="" textlink="">
      <xdr:nvSpPr>
        <xdr:cNvPr id="5" name="TextBox 4">
          <a:hlinkClick xmlns:r="http://schemas.openxmlformats.org/officeDocument/2006/relationships" r:id="rId1"/>
          <a:extLst>
            <a:ext uri="{FF2B5EF4-FFF2-40B4-BE49-F238E27FC236}">
              <a16:creationId xmlns:a16="http://schemas.microsoft.com/office/drawing/2014/main" id="{F4C4374C-97F6-2780-3D38-F3BCCFA69B10}"/>
            </a:ext>
          </a:extLst>
        </xdr:cNvPr>
        <xdr:cNvSpPr txBox="1"/>
      </xdr:nvSpPr>
      <xdr:spPr>
        <a:xfrm>
          <a:off x="8915400" y="3733800"/>
          <a:ext cx="1371600" cy="952500"/>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Go to Total Cost_4 for practice</a:t>
          </a:r>
          <a:endParaRPr lang="th-TH" sz="14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2</xdr:row>
      <xdr:rowOff>0</xdr:rowOff>
    </xdr:from>
    <xdr:to>
      <xdr:col>8</xdr:col>
      <xdr:colOff>0</xdr:colOff>
      <xdr:row>19</xdr:row>
      <xdr:rowOff>0</xdr:rowOff>
    </xdr:to>
    <xdr:sp macro="" textlink="">
      <xdr:nvSpPr>
        <xdr:cNvPr id="2" name="TextBox 1">
          <a:extLst>
            <a:ext uri="{FF2B5EF4-FFF2-40B4-BE49-F238E27FC236}">
              <a16:creationId xmlns:a16="http://schemas.microsoft.com/office/drawing/2014/main" id="{FC1E5AEA-A492-3CE6-BF95-43826D5EF290}"/>
            </a:ext>
          </a:extLst>
        </xdr:cNvPr>
        <xdr:cNvSpPr txBox="1"/>
      </xdr:nvSpPr>
      <xdr:spPr>
        <a:xfrm>
          <a:off x="1647825" y="476250"/>
          <a:ext cx="3429000" cy="3552825"/>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u="none" strike="noStrike" baseline="0">
              <a:solidFill>
                <a:schemeClr val="dk1"/>
              </a:solidFill>
              <a:latin typeface="+mn-lt"/>
              <a:ea typeface="+mn-ea"/>
              <a:cs typeface="+mn-cs"/>
            </a:rPr>
            <a:t>For the table on the left, enter in the table on the right, the high and low values: the Differences will be calculated automatically', then calculate the value of 'b' and the value of 'a' will be calculated automatically for you; but will be based on YOUR value of'b'... so be careful.	</a:t>
          </a:r>
        </a:p>
        <a:p>
          <a:pPr rtl="0"/>
          <a:endParaRPr lang="en-US" sz="1400" b="0" i="0" u="none" strike="noStrike" baseline="0">
            <a:solidFill>
              <a:schemeClr val="dk1"/>
            </a:solidFill>
            <a:latin typeface="+mn-lt"/>
            <a:ea typeface="+mn-ea"/>
            <a:cs typeface="+mn-cs"/>
          </a:endParaRPr>
        </a:p>
        <a:p>
          <a:pPr rtl="0"/>
          <a:r>
            <a:rPr lang="en-US" sz="1400" b="0" i="0" u="none" strike="noStrike" baseline="0">
              <a:solidFill>
                <a:schemeClr val="dk1"/>
              </a:solidFill>
              <a:latin typeface="+mn-lt"/>
              <a:ea typeface="+mn-ea"/>
              <a:cs typeface="+mn-cs"/>
            </a:rPr>
            <a:t>For the table on the left, enter in the table on the right, the high and low values: the Differences will be calculated automatically", now, calculate the value of 'b' and the value of 'a' will be calculated automatically for you; but will be based on YOUR value of'b'... so be careful.</a:t>
          </a:r>
          <a:endParaRPr lang="th-TH" sz="1400" baseline="0"/>
        </a:p>
      </xdr:txBody>
    </xdr:sp>
    <xdr:clientData/>
  </xdr:twoCellAnchor>
  <xdr:twoCellAnchor>
    <xdr:from>
      <xdr:col>2</xdr:col>
      <xdr:colOff>268166</xdr:colOff>
      <xdr:row>8</xdr:row>
      <xdr:rowOff>183172</xdr:rowOff>
    </xdr:from>
    <xdr:to>
      <xdr:col>6</xdr:col>
      <xdr:colOff>56418</xdr:colOff>
      <xdr:row>10</xdr:row>
      <xdr:rowOff>29308</xdr:rowOff>
    </xdr:to>
    <xdr:sp macro="" textlink="">
      <xdr:nvSpPr>
        <xdr:cNvPr id="3" name="TextBox 2">
          <a:extLst>
            <a:ext uri="{FF2B5EF4-FFF2-40B4-BE49-F238E27FC236}">
              <a16:creationId xmlns:a16="http://schemas.microsoft.com/office/drawing/2014/main" id="{C3DDB768-47A0-3F0F-AF6F-DDA692C65E63}"/>
            </a:ext>
          </a:extLst>
        </xdr:cNvPr>
        <xdr:cNvSpPr txBox="1"/>
      </xdr:nvSpPr>
      <xdr:spPr>
        <a:xfrm>
          <a:off x="1645628" y="2022230"/>
          <a:ext cx="2132867" cy="227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nl-NL" sz="1200">
              <a:solidFill>
                <a:srgbClr val="FF0000"/>
              </a:solidFill>
            </a:rPr>
            <a:t>… on your own this time</a:t>
          </a:r>
          <a:endParaRPr lang="th-TH" sz="1200">
            <a:solidFill>
              <a:srgbClr val="FF0000"/>
            </a:solidFill>
          </a:endParaRPr>
        </a:p>
      </xdr:txBody>
    </xdr:sp>
    <xdr:clientData/>
  </xdr:twoCellAnchor>
  <xdr:twoCellAnchor>
    <xdr:from>
      <xdr:col>12</xdr:col>
      <xdr:colOff>0</xdr:colOff>
      <xdr:row>16</xdr:row>
      <xdr:rowOff>164123</xdr:rowOff>
    </xdr:from>
    <xdr:to>
      <xdr:col>13</xdr:col>
      <xdr:colOff>469655</xdr:colOff>
      <xdr:row>20</xdr:row>
      <xdr:rowOff>0</xdr:rowOff>
    </xdr:to>
    <xdr:sp macro="" textlink="">
      <xdr:nvSpPr>
        <xdr:cNvPr id="4" name="Text Box 3">
          <a:hlinkClick xmlns:r="http://schemas.openxmlformats.org/officeDocument/2006/relationships" r:id="rId1"/>
          <a:extLst>
            <a:ext uri="{FF2B5EF4-FFF2-40B4-BE49-F238E27FC236}">
              <a16:creationId xmlns:a16="http://schemas.microsoft.com/office/drawing/2014/main" id="{3C6C37DC-DF91-4EA4-BB36-CD1D33B3B923}"/>
            </a:ext>
          </a:extLst>
        </xdr:cNvPr>
        <xdr:cNvSpPr txBox="1">
          <a:spLocks noChangeArrowheads="1"/>
        </xdr:cNvSpPr>
      </xdr:nvSpPr>
      <xdr:spPr bwMode="auto">
        <a:xfrm>
          <a:off x="7444154" y="3739661"/>
          <a:ext cx="1158386" cy="568570"/>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Total Costs</a:t>
          </a:r>
          <a:r>
            <a:rPr lang="en-US" sz="1200" b="1" i="0" u="none" strike="noStrike" baseline="0">
              <a:solidFill>
                <a:schemeClr val="tx1"/>
              </a:solidFill>
              <a:latin typeface="Times New Roman"/>
            </a:rPr>
            <a:t>_5</a:t>
          </a:r>
          <a:r>
            <a:rPr lang="th-TH" sz="1200" b="1" i="0" u="none" strike="noStrike" baseline="0">
              <a:solidFill>
                <a:schemeClr val="tx1"/>
              </a:solidFill>
              <a:latin typeface="Times New Roman"/>
            </a:rPr>
            <a:t> to use some graphs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688730</xdr:colOff>
      <xdr:row>3</xdr:row>
      <xdr:rowOff>0</xdr:rowOff>
    </xdr:from>
    <xdr:to>
      <xdr:col>13</xdr:col>
      <xdr:colOff>0</xdr:colOff>
      <xdr:row>21</xdr:row>
      <xdr:rowOff>1</xdr:rowOff>
    </xdr:to>
    <xdr:sp macro="" textlink="">
      <xdr:nvSpPr>
        <xdr:cNvPr id="2" name="TextBox 1">
          <a:extLst>
            <a:ext uri="{FF2B5EF4-FFF2-40B4-BE49-F238E27FC236}">
              <a16:creationId xmlns:a16="http://schemas.microsoft.com/office/drawing/2014/main" id="{31191F85-3C8A-071F-A433-D61AF3A9D40E}"/>
            </a:ext>
          </a:extLst>
        </xdr:cNvPr>
        <xdr:cNvSpPr txBox="1"/>
      </xdr:nvSpPr>
      <xdr:spPr>
        <a:xfrm>
          <a:off x="1377461" y="681404"/>
          <a:ext cx="7165731" cy="3326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u="none" strike="noStrike" baseline="0">
              <a:solidFill>
                <a:schemeClr val="dk1"/>
              </a:solidFill>
              <a:latin typeface="+mn-lt"/>
              <a:ea typeface="+mn-ea"/>
              <a:cs typeface="+mn-cs"/>
            </a:rPr>
            <a:t>Here's the second table of data we saw on the Total Costs_4 sheet: let's put this on a graph now ... do the following</a:t>
          </a:r>
        </a:p>
        <a:p>
          <a:pPr rtl="0"/>
          <a:r>
            <a:rPr lang="en-US" sz="1400" b="0" i="0" u="none" strike="noStrike" baseline="0">
              <a:solidFill>
                <a:schemeClr val="dk1"/>
              </a:solidFill>
              <a:latin typeface="+mn-lt"/>
              <a:ea typeface="+mn-ea"/>
              <a:cs typeface="+mn-cs"/>
            </a:rPr>
            <a:t>Select the whole table, including the titles: cells A4 to B10</a:t>
          </a:r>
        </a:p>
        <a:p>
          <a:pPr rtl="0"/>
          <a:r>
            <a:rPr lang="en-US" sz="1400" b="0" i="0" u="none" strike="noStrike" baseline="0">
              <a:solidFill>
                <a:schemeClr val="dk1"/>
              </a:solidFill>
              <a:latin typeface="+mn-lt"/>
              <a:ea typeface="+mn-ea"/>
              <a:cs typeface="+mn-cs"/>
            </a:rPr>
            <a:t>Choose Insert Chart from the menus and work from there OR</a:t>
          </a:r>
        </a:p>
        <a:p>
          <a:pPr rtl="0"/>
          <a:r>
            <a:rPr lang="en-US" sz="1400" b="0" i="0" u="none" strike="noStrike" baseline="0">
              <a:solidFill>
                <a:schemeClr val="dk1"/>
              </a:solidFill>
              <a:latin typeface="+mn-lt"/>
              <a:ea typeface="+mn-ea"/>
              <a:cs typeface="+mn-cs"/>
            </a:rPr>
            <a:t>Click on the Charts icon and work from there OR</a:t>
          </a:r>
        </a:p>
        <a:p>
          <a:pPr rtl="0"/>
          <a:r>
            <a:rPr lang="en-US" sz="1400" b="0" i="0" u="none" strike="noStrike" baseline="0">
              <a:solidFill>
                <a:schemeClr val="dk1"/>
              </a:solidFill>
              <a:latin typeface="+mn-lt"/>
              <a:ea typeface="+mn-ea"/>
              <a:cs typeface="+mn-cs"/>
            </a:rPr>
            <a:t>Just press the F11 key as I’ve set up a simple default chart for you ;-): this is the easiest way!</a:t>
          </a:r>
        </a:p>
        <a:p>
          <a:pPr rtl="0"/>
          <a:r>
            <a:rPr lang="en-US" sz="1400" b="0" i="0" u="none" strike="noStrike" baseline="0">
              <a:solidFill>
                <a:schemeClr val="dk1"/>
              </a:solidFill>
              <a:latin typeface="+mn-lt"/>
              <a:ea typeface="+mn-ea"/>
              <a:cs typeface="+mn-cs"/>
            </a:rPr>
            <a:t>Now, add titles and formatting to make it look the way you want. Here are some suggestions</a:t>
          </a:r>
        </a:p>
        <a:p>
          <a:pPr rtl="0"/>
          <a:r>
            <a:rPr lang="en-US" sz="1400" b="1" i="0" u="none" strike="noStrike" baseline="0">
              <a:solidFill>
                <a:schemeClr val="dk1"/>
              </a:solidFill>
              <a:latin typeface="+mn-lt"/>
              <a:ea typeface="+mn-ea"/>
              <a:cs typeface="+mn-cs"/>
            </a:rPr>
            <a:t>Title</a:t>
          </a:r>
          <a:r>
            <a:rPr lang="en-US" sz="1400" b="0" i="0" u="none" strike="noStrike" baseline="0">
              <a:solidFill>
                <a:schemeClr val="dk1"/>
              </a:solidFill>
              <a:latin typeface="+mn-lt"/>
              <a:ea typeface="+mn-ea"/>
              <a:cs typeface="+mn-cs"/>
            </a:rPr>
            <a:t>: Output and Total Costs</a:t>
          </a:r>
        </a:p>
        <a:p>
          <a:pPr rtl="0"/>
          <a:r>
            <a:rPr lang="en-US" sz="1400" b="1" i="0" u="none" strike="noStrike" baseline="0">
              <a:solidFill>
                <a:schemeClr val="dk1"/>
              </a:solidFill>
              <a:latin typeface="+mn-lt"/>
              <a:ea typeface="+mn-ea"/>
              <a:cs typeface="+mn-cs"/>
            </a:rPr>
            <a:t>X Axis</a:t>
          </a:r>
          <a:r>
            <a:rPr lang="en-US" sz="1400" b="0" i="0" u="none" strike="noStrike" baseline="0">
              <a:solidFill>
                <a:schemeClr val="dk1"/>
              </a:solidFill>
              <a:latin typeface="+mn-lt"/>
              <a:ea typeface="+mn-ea"/>
              <a:cs typeface="+mn-cs"/>
            </a:rPr>
            <a:t>: Output (units)</a:t>
          </a:r>
        </a:p>
        <a:p>
          <a:pPr rtl="0"/>
          <a:r>
            <a:rPr lang="en-US" sz="1400" b="1" i="0" u="none" strike="noStrike" baseline="0">
              <a:solidFill>
                <a:schemeClr val="dk1"/>
              </a:solidFill>
              <a:latin typeface="+mn-lt"/>
              <a:ea typeface="+mn-ea"/>
              <a:cs typeface="+mn-cs"/>
            </a:rPr>
            <a:t>Y Axis</a:t>
          </a:r>
          <a:r>
            <a:rPr lang="en-US" sz="1400" b="0" i="0" u="none" strike="noStrike" baseline="0">
              <a:solidFill>
                <a:schemeClr val="dk1"/>
              </a:solidFill>
              <a:latin typeface="+mn-lt"/>
              <a:ea typeface="+mn-ea"/>
              <a:cs typeface="+mn-cs"/>
            </a:rPr>
            <a:t>: Total Costs (£)</a:t>
          </a:r>
        </a:p>
        <a:p>
          <a:pPr rtl="0"/>
          <a:r>
            <a:rPr lang="en-US" sz="1400" b="0" i="0" u="none" strike="noStrike" baseline="0">
              <a:solidFill>
                <a:schemeClr val="dk1"/>
              </a:solidFill>
              <a:latin typeface="+mn-lt"/>
              <a:ea typeface="+mn-ea"/>
              <a:cs typeface="+mn-cs"/>
            </a:rPr>
            <a:t>You should make the chart bigger so that you can read it better.</a:t>
          </a:r>
        </a:p>
        <a:p>
          <a:pPr marL="0" marR="0" lvl="0" indent="0" defTabSz="914400" rtl="0" eaLnBrk="1" fontAlgn="auto" latinLnBrk="0" hangingPunct="1">
            <a:lnSpc>
              <a:spcPct val="100000"/>
            </a:lnSpc>
            <a:spcBef>
              <a:spcPts val="0"/>
            </a:spcBef>
            <a:spcAft>
              <a:spcPts val="0"/>
            </a:spcAft>
            <a:buClrTx/>
            <a:buSzTx/>
            <a:buFontTx/>
            <a:buNone/>
            <a:tabLst/>
            <a:defRPr/>
          </a:pPr>
          <a:r>
            <a:rPr lang="en-US" sz="1400" b="0" i="0" u="none" strike="noStrike" baseline="0">
              <a:solidFill>
                <a:schemeClr val="dk1"/>
              </a:solidFill>
              <a:latin typeface="+mn-lt"/>
              <a:ea typeface="+mn-ea"/>
              <a:cs typeface="+mn-cs"/>
            </a:rPr>
            <a:t>Check back to the Total Costs_2 sheet and remind yourself how to make Excel find the cost formula using a graph and then do that for your graph ... the answer it gives should be the same as the one you just got for this problem on sheet Total Costs_4.</a:t>
          </a:r>
          <a:endParaRPr lang="th-TH" sz="1400" baseline="0"/>
        </a:p>
      </xdr:txBody>
    </xdr:sp>
    <xdr:clientData/>
  </xdr:twoCellAnchor>
  <xdr:twoCellAnchor>
    <xdr:from>
      <xdr:col>9</xdr:col>
      <xdr:colOff>366346</xdr:colOff>
      <xdr:row>11</xdr:row>
      <xdr:rowOff>73270</xdr:rowOff>
    </xdr:from>
    <xdr:to>
      <xdr:col>13</xdr:col>
      <xdr:colOff>0</xdr:colOff>
      <xdr:row>16</xdr:row>
      <xdr:rowOff>0</xdr:rowOff>
    </xdr:to>
    <xdr:sp macro="" textlink="">
      <xdr:nvSpPr>
        <xdr:cNvPr id="3" name="TextBox 2">
          <a:extLst>
            <a:ext uri="{FF2B5EF4-FFF2-40B4-BE49-F238E27FC236}">
              <a16:creationId xmlns:a16="http://schemas.microsoft.com/office/drawing/2014/main" id="{3BA69217-5D3E-26C8-BAE2-3197E3590A18}"/>
            </a:ext>
          </a:extLst>
        </xdr:cNvPr>
        <xdr:cNvSpPr txBox="1"/>
      </xdr:nvSpPr>
      <xdr:spPr>
        <a:xfrm>
          <a:off x="6154615" y="2249366"/>
          <a:ext cx="2388577" cy="84259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r"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latin typeface="+mn-lt"/>
              <a:ea typeface="+mn-ea"/>
              <a:cs typeface="+mn-cs"/>
            </a:rPr>
            <a:t>Using a graph should improve your understanding of output and cost relationships, especially the value of fixed costs</a:t>
          </a:r>
        </a:p>
      </xdr:txBody>
    </xdr:sp>
    <xdr:clientData/>
  </xdr:twoCellAnchor>
  <xdr:twoCellAnchor>
    <xdr:from>
      <xdr:col>13</xdr:col>
      <xdr:colOff>2</xdr:colOff>
      <xdr:row>18</xdr:row>
      <xdr:rowOff>0</xdr:rowOff>
    </xdr:from>
    <xdr:to>
      <xdr:col>15</xdr:col>
      <xdr:colOff>0</xdr:colOff>
      <xdr:row>21</xdr:row>
      <xdr:rowOff>0</xdr:rowOff>
    </xdr:to>
    <xdr:sp macro="" textlink="">
      <xdr:nvSpPr>
        <xdr:cNvPr id="4" name="TextBox 3">
          <a:hlinkClick xmlns:r="http://schemas.openxmlformats.org/officeDocument/2006/relationships" r:id="rId1"/>
          <a:extLst>
            <a:ext uri="{FF2B5EF4-FFF2-40B4-BE49-F238E27FC236}">
              <a16:creationId xmlns:a16="http://schemas.microsoft.com/office/drawing/2014/main" id="{8AD5EFC8-E745-DBC5-FF68-223A04707BC0}"/>
            </a:ext>
          </a:extLst>
        </xdr:cNvPr>
        <xdr:cNvSpPr txBox="1"/>
      </xdr:nvSpPr>
      <xdr:spPr>
        <a:xfrm>
          <a:off x="8543194" y="3458308"/>
          <a:ext cx="1377460" cy="549519"/>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OK! One more time, go to Total Costs_6</a:t>
          </a:r>
          <a:endParaRPr lang="th-TH" sz="11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3</xdr:row>
      <xdr:rowOff>171450</xdr:rowOff>
    </xdr:from>
    <xdr:to>
      <xdr:col>14</xdr:col>
      <xdr:colOff>247650</xdr:colOff>
      <xdr:row>8</xdr:row>
      <xdr:rowOff>0</xdr:rowOff>
    </xdr:to>
    <xdr:sp macro="" textlink="">
      <xdr:nvSpPr>
        <xdr:cNvPr id="2" name="TextBox 1">
          <a:extLst>
            <a:ext uri="{FF2B5EF4-FFF2-40B4-BE49-F238E27FC236}">
              <a16:creationId xmlns:a16="http://schemas.microsoft.com/office/drawing/2014/main" id="{7138A500-1EB3-377D-2633-6EE7AA4B51C2}"/>
            </a:ext>
          </a:extLst>
        </xdr:cNvPr>
        <xdr:cNvSpPr txBox="1"/>
      </xdr:nvSpPr>
      <xdr:spPr>
        <a:xfrm>
          <a:off x="1647825" y="847725"/>
          <a:ext cx="7791450" cy="762000"/>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th-TH" sz="1400" b="0" i="0" baseline="0">
              <a:solidFill>
                <a:schemeClr val="dk1"/>
              </a:solidFill>
              <a:effectLst/>
              <a:latin typeface="+mn-lt"/>
              <a:ea typeface="+mn-ea"/>
              <a:cs typeface="+mn-cs"/>
            </a:rPr>
            <a:t>Here's a third set of data: construct a graph, determine the cost formula and then USE that formula to answer the questions of what total costs will be when output is at a given level: you </a:t>
          </a:r>
          <a:r>
            <a:rPr lang="en-US" sz="1400" b="0" i="0" baseline="0">
              <a:solidFill>
                <a:schemeClr val="dk1"/>
              </a:solidFill>
              <a:effectLst/>
              <a:latin typeface="+mn-lt"/>
              <a:ea typeface="+mn-ea"/>
              <a:cs typeface="+mn-cs"/>
            </a:rPr>
            <a:t>should</a:t>
          </a:r>
          <a:r>
            <a:rPr lang="th-TH" sz="1400" b="0" i="0" baseline="0">
              <a:solidFill>
                <a:schemeClr val="dk1"/>
              </a:solidFill>
              <a:effectLst/>
              <a:latin typeface="+mn-lt"/>
              <a:ea typeface="+mn-ea"/>
              <a:cs typeface="+mn-cs"/>
            </a:rPr>
            <a:t> make the graph fit in the orange shaded area below</a:t>
          </a:r>
          <a:endParaRPr lang="th-TH" sz="1400" baseline="0">
            <a:effectLst/>
          </a:endParaRPr>
        </a:p>
      </xdr:txBody>
    </xdr:sp>
    <xdr:clientData/>
  </xdr:twoCellAnchor>
  <xdr:twoCellAnchor>
    <xdr:from>
      <xdr:col>3</xdr:col>
      <xdr:colOff>0</xdr:colOff>
      <xdr:row>24</xdr:row>
      <xdr:rowOff>0</xdr:rowOff>
    </xdr:from>
    <xdr:to>
      <xdr:col>14</xdr:col>
      <xdr:colOff>371475</xdr:colOff>
      <xdr:row>30</xdr:row>
      <xdr:rowOff>66675</xdr:rowOff>
    </xdr:to>
    <xdr:sp macro="" textlink="">
      <xdr:nvSpPr>
        <xdr:cNvPr id="3" name="TextBox 2">
          <a:extLst>
            <a:ext uri="{FF2B5EF4-FFF2-40B4-BE49-F238E27FC236}">
              <a16:creationId xmlns:a16="http://schemas.microsoft.com/office/drawing/2014/main" id="{EDCCA6E2-F128-0636-7CB0-3C8CAA8E22CF}"/>
            </a:ext>
          </a:extLst>
        </xdr:cNvPr>
        <xdr:cNvSpPr txBox="1"/>
      </xdr:nvSpPr>
      <xdr:spPr>
        <a:xfrm>
          <a:off x="1647825" y="4581525"/>
          <a:ext cx="8248650" cy="1152525"/>
        </a:xfrm>
        <a:prstGeom prst="rect">
          <a:avLst/>
        </a:prstGeom>
        <a:solidFill>
          <a:srgbClr val="99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th-TH" sz="1400" b="0" i="0" baseline="0">
              <a:solidFill>
                <a:schemeClr val="dk1"/>
              </a:solidFill>
              <a:effectLst/>
              <a:latin typeface="+mn-lt"/>
              <a:ea typeface="+mn-ea"/>
              <a:cs typeface="+mn-cs"/>
            </a:rPr>
            <a:t>Now that you've drawn the graph, found the values of 'a' and 'b' and used them to answer the questions, you can change the scale of the X axis so that it goes from 0 to 30 units; and the Y axis so that it goes from 0 to 1800. Then print out the graph and make sure the graph and your calculations both agree ... they should and your answers should all be useful</a:t>
          </a:r>
          <a:endParaRPr lang="th-TH" sz="1400" baseline="0">
            <a:effectLst/>
          </a:endParaRPr>
        </a:p>
      </xdr:txBody>
    </xdr:sp>
    <xdr:clientData/>
  </xdr:twoCellAnchor>
  <xdr:twoCellAnchor>
    <xdr:from>
      <xdr:col>3</xdr:col>
      <xdr:colOff>0</xdr:colOff>
      <xdr:row>8</xdr:row>
      <xdr:rowOff>0</xdr:rowOff>
    </xdr:from>
    <xdr:to>
      <xdr:col>10</xdr:col>
      <xdr:colOff>0</xdr:colOff>
      <xdr:row>24</xdr:row>
      <xdr:rowOff>0</xdr:rowOff>
    </xdr:to>
    <xdr:sp macro="" textlink="">
      <xdr:nvSpPr>
        <xdr:cNvPr id="4" name="TextBox 3">
          <a:extLst>
            <a:ext uri="{FF2B5EF4-FFF2-40B4-BE49-F238E27FC236}">
              <a16:creationId xmlns:a16="http://schemas.microsoft.com/office/drawing/2014/main" id="{A94C881F-C7D8-137F-571E-A6E6596F75A5}"/>
            </a:ext>
          </a:extLst>
        </xdr:cNvPr>
        <xdr:cNvSpPr txBox="1"/>
      </xdr:nvSpPr>
      <xdr:spPr>
        <a:xfrm>
          <a:off x="1647825" y="1609725"/>
          <a:ext cx="4800600" cy="28956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th-TH" sz="1400" b="0" i="0" baseline="0">
              <a:solidFill>
                <a:schemeClr val="dk1"/>
              </a:solidFill>
              <a:effectLst/>
              <a:latin typeface="+mn-lt"/>
              <a:ea typeface="+mn-ea"/>
              <a:cs typeface="+mn-cs"/>
            </a:rPr>
            <a:t>To create a graph here, do the following:</a:t>
          </a:r>
          <a:endParaRPr lang="th-TH" sz="1400" baseline="0">
            <a:effectLst/>
          </a:endParaRPr>
        </a:p>
        <a:p>
          <a:pPr rtl="0"/>
          <a:r>
            <a:rPr lang="th-TH" sz="1400" b="0" i="0" baseline="0">
              <a:solidFill>
                <a:schemeClr val="dk1"/>
              </a:solidFill>
              <a:effectLst/>
              <a:latin typeface="+mn-lt"/>
              <a:ea typeface="+mn-ea"/>
              <a:cs typeface="+mn-cs"/>
            </a:rPr>
            <a:t>select the input data: cells A4:B15</a:t>
          </a:r>
          <a:endParaRPr lang="th-TH" sz="1400" baseline="0">
            <a:effectLst/>
          </a:endParaRPr>
        </a:p>
        <a:p>
          <a:pPr rtl="0"/>
          <a:r>
            <a:rPr lang="th-TH" sz="1400" b="0" i="0" baseline="0">
              <a:solidFill>
                <a:schemeClr val="dk1"/>
              </a:solidFill>
              <a:effectLst/>
              <a:latin typeface="+mn-lt"/>
              <a:ea typeface="+mn-ea"/>
              <a:cs typeface="+mn-cs"/>
            </a:rPr>
            <a:t>click on the chart icon</a:t>
          </a:r>
          <a:endParaRPr lang="th-TH" sz="1400" baseline="0">
            <a:effectLst/>
          </a:endParaRPr>
        </a:p>
        <a:p>
          <a:pPr rtl="0"/>
          <a:r>
            <a:rPr lang="th-TH" sz="1400" b="0" i="0" baseline="0">
              <a:solidFill>
                <a:schemeClr val="dk1"/>
              </a:solidFill>
              <a:effectLst/>
              <a:latin typeface="+mn-lt"/>
              <a:ea typeface="+mn-ea"/>
              <a:cs typeface="+mn-cs"/>
            </a:rPr>
            <a:t>IF IT'S AVAILABLE, select the Custom Types tab</a:t>
          </a:r>
          <a:endParaRPr lang="th-TH" sz="1400" baseline="0">
            <a:effectLst/>
          </a:endParaRPr>
        </a:p>
        <a:p>
          <a:pPr rtl="0"/>
          <a:r>
            <a:rPr lang="th-TH" sz="1400" b="0" i="0" baseline="0">
              <a:solidFill>
                <a:schemeClr val="dk1"/>
              </a:solidFill>
              <a:effectLst/>
              <a:latin typeface="+mn-lt"/>
              <a:ea typeface="+mn-ea"/>
              <a:cs typeface="+mn-cs"/>
            </a:rPr>
            <a:t>select the XY Chart from Standard Types </a:t>
          </a:r>
          <a:endParaRPr lang="th-TH" sz="1400" baseline="0">
            <a:effectLst/>
          </a:endParaRPr>
        </a:p>
        <a:p>
          <a:pPr rtl="0"/>
          <a:r>
            <a:rPr lang="th-TH" sz="1400" b="0" i="0" baseline="0">
              <a:solidFill>
                <a:schemeClr val="dk1"/>
              </a:solidFill>
              <a:effectLst/>
              <a:latin typeface="+mn-lt"/>
              <a:ea typeface="+mn-ea"/>
              <a:cs typeface="+mn-cs"/>
            </a:rPr>
            <a:t>click Finish </a:t>
          </a:r>
          <a:endParaRPr lang="th-TH" sz="1400" baseline="0">
            <a:effectLst/>
          </a:endParaRPr>
        </a:p>
        <a:p>
          <a:r>
            <a:rPr lang="th-TH" sz="1400" b="0" i="0" baseline="0">
              <a:solidFill>
                <a:schemeClr val="dk1"/>
              </a:solidFill>
              <a:effectLst/>
              <a:latin typeface="+mn-lt"/>
              <a:ea typeface="+mn-ea"/>
              <a:cs typeface="+mn-cs"/>
            </a:rPr>
            <a:t>… you know the rest!</a:t>
          </a:r>
          <a:endParaRPr lang="th-TH" sz="1400" baseline="0"/>
        </a:p>
      </xdr:txBody>
    </xdr:sp>
    <xdr:clientData/>
  </xdr:twoCellAnchor>
  <xdr:twoCellAnchor>
    <xdr:from>
      <xdr:col>11</xdr:col>
      <xdr:colOff>314325</xdr:colOff>
      <xdr:row>12</xdr:row>
      <xdr:rowOff>9525</xdr:rowOff>
    </xdr:from>
    <xdr:to>
      <xdr:col>11</xdr:col>
      <xdr:colOff>314325</xdr:colOff>
      <xdr:row>14</xdr:row>
      <xdr:rowOff>9525</xdr:rowOff>
    </xdr:to>
    <xdr:cxnSp macro="">
      <xdr:nvCxnSpPr>
        <xdr:cNvPr id="7" name="Straight Arrow Connector 6">
          <a:extLst>
            <a:ext uri="{FF2B5EF4-FFF2-40B4-BE49-F238E27FC236}">
              <a16:creationId xmlns:a16="http://schemas.microsoft.com/office/drawing/2014/main" id="{3CE4847F-0CC3-E302-915B-1C223EEE76C4}"/>
            </a:ext>
          </a:extLst>
        </xdr:cNvPr>
        <xdr:cNvCxnSpPr/>
      </xdr:nvCxnSpPr>
      <xdr:spPr>
        <a:xfrm flipV="1">
          <a:off x="7038975" y="2419350"/>
          <a:ext cx="0" cy="36195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12</xdr:col>
      <xdr:colOff>314325</xdr:colOff>
      <xdr:row>11</xdr:row>
      <xdr:rowOff>190500</xdr:rowOff>
    </xdr:from>
    <xdr:to>
      <xdr:col>12</xdr:col>
      <xdr:colOff>314325</xdr:colOff>
      <xdr:row>13</xdr:row>
      <xdr:rowOff>171450</xdr:rowOff>
    </xdr:to>
    <xdr:cxnSp macro="">
      <xdr:nvCxnSpPr>
        <xdr:cNvPr id="8" name="Straight Arrow Connector 7">
          <a:extLst>
            <a:ext uri="{FF2B5EF4-FFF2-40B4-BE49-F238E27FC236}">
              <a16:creationId xmlns:a16="http://schemas.microsoft.com/office/drawing/2014/main" id="{DEA192FC-9D25-4B0F-95AA-F921F06C64AD}"/>
            </a:ext>
          </a:extLst>
        </xdr:cNvPr>
        <xdr:cNvCxnSpPr/>
      </xdr:nvCxnSpPr>
      <xdr:spPr>
        <a:xfrm flipV="1">
          <a:off x="7953375" y="2400300"/>
          <a:ext cx="0" cy="36195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91112-D712-495D-91D2-B31447937A9E}">
  <dimension ref="A1:A2"/>
  <sheetViews>
    <sheetView workbookViewId="0">
      <selection activeCell="H19" sqref="H19"/>
    </sheetView>
  </sheetViews>
  <sheetFormatPr defaultRowHeight="14.25" x14ac:dyDescent="0.2"/>
  <cols>
    <col min="1" max="1" width="49.125" bestFit="1" customWidth="1"/>
  </cols>
  <sheetData>
    <row r="1" spans="1:1" ht="18.75" x14ac:dyDescent="0.3">
      <c r="A1" s="1" t="s">
        <v>0</v>
      </c>
    </row>
    <row r="2" spans="1:1" ht="18.75" x14ac:dyDescent="0.3">
      <c r="A2" s="1" t="s">
        <v>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E6FEC-2B31-42E9-8CC3-C0503DD88F14}">
  <dimension ref="A1:B15"/>
  <sheetViews>
    <sheetView zoomScale="115" zoomScaleNormal="115" workbookViewId="0">
      <selection activeCell="M12" sqref="M12"/>
    </sheetView>
  </sheetViews>
  <sheetFormatPr defaultRowHeight="14.25" x14ac:dyDescent="0.2"/>
  <cols>
    <col min="2" max="2" width="14.25" customWidth="1"/>
    <col min="3" max="3" width="3.625" customWidth="1"/>
  </cols>
  <sheetData>
    <row r="1" spans="1:2" ht="18.75" x14ac:dyDescent="0.3">
      <c r="A1" s="1" t="s">
        <v>0</v>
      </c>
    </row>
    <row r="2" spans="1:2" ht="18.75" x14ac:dyDescent="0.3">
      <c r="A2" s="1" t="s">
        <v>1</v>
      </c>
    </row>
    <row r="4" spans="1:2" ht="32.25" thickBot="1" x14ac:dyDescent="0.25">
      <c r="A4" s="2" t="s">
        <v>2</v>
      </c>
      <c r="B4" s="3" t="s">
        <v>4</v>
      </c>
    </row>
    <row r="5" spans="1:2" x14ac:dyDescent="0.2">
      <c r="A5" s="4" cm="1">
        <f t="array" ref="A5:A15">_xlfn.SEQUENCE(11,,0,1)</f>
        <v>0</v>
      </c>
      <c r="B5" s="5" cm="1">
        <f t="array" ref="B5:B15">_xlfn.SEQUENCE(11,,20,10)</f>
        <v>20</v>
      </c>
    </row>
    <row r="6" spans="1:2" x14ac:dyDescent="0.2">
      <c r="A6" s="4">
        <v>1</v>
      </c>
      <c r="B6" s="5">
        <v>30</v>
      </c>
    </row>
    <row r="7" spans="1:2" x14ac:dyDescent="0.2">
      <c r="A7" s="4">
        <v>2</v>
      </c>
      <c r="B7" s="5">
        <v>40</v>
      </c>
    </row>
    <row r="8" spans="1:2" x14ac:dyDescent="0.2">
      <c r="A8" s="4">
        <v>3</v>
      </c>
      <c r="B8" s="5">
        <v>50</v>
      </c>
    </row>
    <row r="9" spans="1:2" x14ac:dyDescent="0.2">
      <c r="A9" s="4">
        <v>4</v>
      </c>
      <c r="B9" s="5">
        <v>60</v>
      </c>
    </row>
    <row r="10" spans="1:2" x14ac:dyDescent="0.2">
      <c r="A10" s="4">
        <v>5</v>
      </c>
      <c r="B10" s="5">
        <v>70</v>
      </c>
    </row>
    <row r="11" spans="1:2" x14ac:dyDescent="0.2">
      <c r="A11" s="4">
        <v>6</v>
      </c>
      <c r="B11" s="5">
        <v>80</v>
      </c>
    </row>
    <row r="12" spans="1:2" x14ac:dyDescent="0.2">
      <c r="A12" s="4">
        <v>7</v>
      </c>
      <c r="B12" s="5">
        <v>90</v>
      </c>
    </row>
    <row r="13" spans="1:2" x14ac:dyDescent="0.2">
      <c r="A13" s="4">
        <v>8</v>
      </c>
      <c r="B13" s="5">
        <v>100</v>
      </c>
    </row>
    <row r="14" spans="1:2" x14ac:dyDescent="0.2">
      <c r="A14" s="4">
        <v>9</v>
      </c>
      <c r="B14" s="5">
        <v>110</v>
      </c>
    </row>
    <row r="15" spans="1:2" x14ac:dyDescent="0.2">
      <c r="A15" s="6">
        <v>10</v>
      </c>
      <c r="B15" s="7">
        <v>120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BA90D-AFC3-4B33-9703-83F1114A5F55}">
  <dimension ref="A1:A2"/>
  <sheetViews>
    <sheetView workbookViewId="0">
      <selection activeCell="O12" sqref="O12"/>
    </sheetView>
  </sheetViews>
  <sheetFormatPr defaultRowHeight="14.25" x14ac:dyDescent="0.2"/>
  <sheetData>
    <row r="1" spans="1:1" ht="18.75" x14ac:dyDescent="0.3">
      <c r="A1" s="1" t="s">
        <v>0</v>
      </c>
    </row>
    <row r="2" spans="1:1" ht="18.75" x14ac:dyDescent="0.3">
      <c r="A2" s="1" t="s">
        <v>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C7C62-EA6A-4316-93CF-39B6CBCA5754}">
  <dimension ref="A1:C18"/>
  <sheetViews>
    <sheetView workbookViewId="0">
      <selection activeCell="O30" sqref="O30"/>
    </sheetView>
  </sheetViews>
  <sheetFormatPr defaultRowHeight="14.25" x14ac:dyDescent="0.2"/>
  <sheetData>
    <row r="1" spans="1:3" ht="18.75" x14ac:dyDescent="0.3">
      <c r="A1" s="1" t="s">
        <v>0</v>
      </c>
    </row>
    <row r="2" spans="1:3" ht="18.75" x14ac:dyDescent="0.3">
      <c r="A2" s="1" t="s">
        <v>1</v>
      </c>
    </row>
    <row r="15" spans="1:3" ht="15.75" x14ac:dyDescent="0.25">
      <c r="A15" s="8"/>
      <c r="B15" s="9" t="s">
        <v>5</v>
      </c>
      <c r="C15" s="9" t="s">
        <v>2</v>
      </c>
    </row>
    <row r="16" spans="1:3" x14ac:dyDescent="0.2">
      <c r="A16" s="8" t="s">
        <v>6</v>
      </c>
      <c r="B16" s="8">
        <f>'Total Costs_1'!$B$15</f>
        <v>120</v>
      </c>
      <c r="C16" s="8">
        <f>'Total Costs_1'!$A$15</f>
        <v>10</v>
      </c>
    </row>
    <row r="17" spans="1:3" x14ac:dyDescent="0.2">
      <c r="A17" s="8" t="s">
        <v>7</v>
      </c>
      <c r="B17" s="8">
        <f>'Total Costs_1'!$B$5</f>
        <v>20</v>
      </c>
      <c r="C17" s="8">
        <f>'Total Costs_1'!$A$5</f>
        <v>0</v>
      </c>
    </row>
    <row r="18" spans="1:3" ht="16.5" thickBot="1" x14ac:dyDescent="0.3">
      <c r="A18" s="10" t="s">
        <v>8</v>
      </c>
      <c r="B18" s="11">
        <f>B16-B17</f>
        <v>100</v>
      </c>
      <c r="C18" s="11">
        <f>C16-C17</f>
        <v>10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3EF49-9BC6-423E-99A6-D0968047C3F3}">
  <dimension ref="A1:N40"/>
  <sheetViews>
    <sheetView zoomScale="130" zoomScaleNormal="130" workbookViewId="0">
      <selection activeCell="K21" sqref="K20:K21"/>
    </sheetView>
  </sheetViews>
  <sheetFormatPr defaultRowHeight="14.25" x14ac:dyDescent="0.2"/>
  <cols>
    <col min="3" max="3" width="3.625" customWidth="1"/>
    <col min="9" max="9" width="3.625" customWidth="1"/>
  </cols>
  <sheetData>
    <row r="1" spans="1:14" ht="18.75" x14ac:dyDescent="0.3">
      <c r="A1" s="1" t="s">
        <v>0</v>
      </c>
    </row>
    <row r="2" spans="1:14" ht="18.75" x14ac:dyDescent="0.3">
      <c r="A2" s="1" t="s">
        <v>1</v>
      </c>
    </row>
    <row r="3" spans="1:14" ht="32.25" thickBot="1" x14ac:dyDescent="0.3">
      <c r="A3" s="2" t="s">
        <v>2</v>
      </c>
      <c r="B3" s="3" t="s">
        <v>3</v>
      </c>
      <c r="J3" s="8"/>
      <c r="K3" s="9" t="s">
        <v>5</v>
      </c>
      <c r="L3" s="9" t="s">
        <v>2</v>
      </c>
      <c r="M3" s="8"/>
      <c r="N3" s="8"/>
    </row>
    <row r="4" spans="1:14" x14ac:dyDescent="0.2">
      <c r="A4" s="4">
        <v>0</v>
      </c>
      <c r="B4" s="5">
        <v>20</v>
      </c>
      <c r="J4" s="8" t="s">
        <v>6</v>
      </c>
      <c r="K4" s="13"/>
      <c r="L4" s="13"/>
      <c r="M4" s="15" t="str">
        <f>A30</f>
        <v/>
      </c>
      <c r="N4" s="15" t="str">
        <f>B30</f>
        <v/>
      </c>
    </row>
    <row r="5" spans="1:14" x14ac:dyDescent="0.2">
      <c r="A5" s="4">
        <v>1</v>
      </c>
      <c r="B5" s="5">
        <v>30</v>
      </c>
      <c r="J5" s="8" t="s">
        <v>7</v>
      </c>
      <c r="K5" s="13"/>
      <c r="L5" s="13"/>
      <c r="M5" s="15" t="str">
        <f t="shared" ref="M5:M8" si="0">A31</f>
        <v/>
      </c>
      <c r="N5" s="15" t="str">
        <f>B31</f>
        <v/>
      </c>
    </row>
    <row r="6" spans="1:14" ht="16.5" thickBot="1" x14ac:dyDescent="0.3">
      <c r="A6" s="4">
        <v>2</v>
      </c>
      <c r="B6" s="5">
        <v>40</v>
      </c>
      <c r="J6" s="10" t="s">
        <v>8</v>
      </c>
      <c r="K6" s="11">
        <f>K4-K5</f>
        <v>0</v>
      </c>
      <c r="L6" s="11">
        <f>L4-L5</f>
        <v>0</v>
      </c>
    </row>
    <row r="7" spans="1:14" x14ac:dyDescent="0.2">
      <c r="A7" s="4">
        <v>3</v>
      </c>
      <c r="B7" s="5">
        <v>50</v>
      </c>
      <c r="J7" s="14" t="s">
        <v>10</v>
      </c>
      <c r="K7" s="8"/>
      <c r="L7" s="13"/>
      <c r="M7" s="15" t="str">
        <f t="shared" si="0"/>
        <v/>
      </c>
    </row>
    <row r="8" spans="1:14" x14ac:dyDescent="0.2">
      <c r="A8" s="4">
        <v>4</v>
      </c>
      <c r="B8" s="5">
        <v>60</v>
      </c>
      <c r="J8" s="14" t="s">
        <v>11</v>
      </c>
      <c r="K8" s="8"/>
      <c r="L8" s="8"/>
      <c r="M8" s="15" t="str">
        <f t="shared" si="0"/>
        <v/>
      </c>
    </row>
    <row r="9" spans="1:14" x14ac:dyDescent="0.2">
      <c r="A9" s="6">
        <v>5</v>
      </c>
      <c r="B9" s="7">
        <v>70</v>
      </c>
      <c r="J9" s="8" t="s">
        <v>12</v>
      </c>
      <c r="K9" s="8"/>
      <c r="L9" s="8" t="str">
        <f>IF(L8="","","= "&amp;L8&amp;" +"&amp;L7&amp;"X")</f>
        <v/>
      </c>
      <c r="M9" s="8"/>
      <c r="N9" s="8"/>
    </row>
    <row r="10" spans="1:14" ht="15.75" x14ac:dyDescent="0.25">
      <c r="A10" s="12" t="s">
        <v>9</v>
      </c>
      <c r="B10" s="8"/>
      <c r="J10" s="8"/>
      <c r="K10" s="8"/>
      <c r="L10" s="8"/>
      <c r="M10" s="8"/>
      <c r="N10" s="8"/>
    </row>
    <row r="11" spans="1:14" ht="32.25" thickBot="1" x14ac:dyDescent="0.3">
      <c r="A11" s="2" t="s">
        <v>2</v>
      </c>
      <c r="B11" s="3" t="s">
        <v>3</v>
      </c>
      <c r="J11" s="8"/>
      <c r="K11" s="9" t="s">
        <v>5</v>
      </c>
      <c r="L11" s="9" t="s">
        <v>2</v>
      </c>
      <c r="M11" s="8"/>
      <c r="N11" s="8"/>
    </row>
    <row r="12" spans="1:14" x14ac:dyDescent="0.2">
      <c r="A12" s="4">
        <v>5</v>
      </c>
      <c r="B12" s="5">
        <v>145</v>
      </c>
      <c r="J12" s="8" t="s">
        <v>6</v>
      </c>
      <c r="K12" s="13"/>
      <c r="L12" s="13"/>
      <c r="M12" s="15" t="str">
        <f>A36</f>
        <v/>
      </c>
      <c r="N12" s="15" t="str">
        <f>B36</f>
        <v/>
      </c>
    </row>
    <row r="13" spans="1:14" x14ac:dyDescent="0.2">
      <c r="A13" s="4">
        <v>10</v>
      </c>
      <c r="B13" s="5">
        <v>270</v>
      </c>
      <c r="J13" s="8" t="s">
        <v>7</v>
      </c>
      <c r="K13" s="13"/>
      <c r="L13" s="13"/>
      <c r="M13" s="15" t="str">
        <f t="shared" ref="M13:N16" si="1">A37</f>
        <v/>
      </c>
      <c r="N13" s="15" t="str">
        <f t="shared" si="1"/>
        <v/>
      </c>
    </row>
    <row r="14" spans="1:14" ht="16.5" thickBot="1" x14ac:dyDescent="0.3">
      <c r="A14" s="4">
        <v>15</v>
      </c>
      <c r="B14" s="5">
        <v>395</v>
      </c>
      <c r="J14" s="10" t="s">
        <v>8</v>
      </c>
      <c r="K14" s="11">
        <f>K12-K13</f>
        <v>0</v>
      </c>
      <c r="L14" s="11">
        <f>L12-L13</f>
        <v>0</v>
      </c>
    </row>
    <row r="15" spans="1:14" x14ac:dyDescent="0.2">
      <c r="A15" s="4">
        <v>20</v>
      </c>
      <c r="B15" s="5">
        <v>520</v>
      </c>
      <c r="J15" s="14" t="s">
        <v>10</v>
      </c>
      <c r="K15" s="8"/>
      <c r="L15" s="13"/>
      <c r="M15" s="15" t="str">
        <f t="shared" si="1"/>
        <v/>
      </c>
    </row>
    <row r="16" spans="1:14" x14ac:dyDescent="0.2">
      <c r="A16" s="4">
        <v>25</v>
      </c>
      <c r="B16" s="5">
        <v>645</v>
      </c>
      <c r="J16" s="14" t="s">
        <v>11</v>
      </c>
      <c r="K16" s="8"/>
      <c r="L16" s="8"/>
      <c r="M16" s="15" t="str">
        <f t="shared" si="1"/>
        <v/>
      </c>
    </row>
    <row r="17" spans="1:14" x14ac:dyDescent="0.2">
      <c r="A17" s="6">
        <v>30</v>
      </c>
      <c r="B17" s="7">
        <v>770</v>
      </c>
      <c r="J17" s="8" t="s">
        <v>12</v>
      </c>
      <c r="K17" s="8"/>
      <c r="L17" s="8" t="str">
        <f>IF(L16="","",L16&amp;" +"&amp;L15&amp;"X")</f>
        <v/>
      </c>
      <c r="M17" s="8"/>
      <c r="N17" s="8"/>
    </row>
    <row r="30" spans="1:14" ht="15.75" x14ac:dyDescent="0.25">
      <c r="A30" s="12" t="str">
        <f>IF(K4="","",IF(K4=B9,"Good","Nope, sorry!"))</f>
        <v/>
      </c>
      <c r="B30" s="12" t="str">
        <f>IF(L4="","",IF(L4=A9,"Good","Nope, sorry!"))</f>
        <v/>
      </c>
    </row>
    <row r="31" spans="1:14" ht="15.75" x14ac:dyDescent="0.25">
      <c r="A31" s="12" t="str">
        <f>IF(K5="","",IF(K5=B4,"Good","Nope, sorry!"))</f>
        <v/>
      </c>
      <c r="B31" s="12" t="str">
        <f>IF(L5="","",IF(L5=D4,"Good","Nope, sorry!"))</f>
        <v/>
      </c>
    </row>
    <row r="32" spans="1:14" x14ac:dyDescent="0.2">
      <c r="A32" s="8"/>
      <c r="B32" s="8"/>
    </row>
    <row r="33" spans="1:2" ht="15.75" x14ac:dyDescent="0.25">
      <c r="A33" s="12" t="str">
        <f>IF(L7="","",IF(L7=(B9-B4)/(A9-A4),"Very good","Sorry, try again"))</f>
        <v/>
      </c>
      <c r="B33" s="8"/>
    </row>
    <row r="34" spans="1:2" ht="15.75" x14ac:dyDescent="0.25">
      <c r="A34" s="12" t="str">
        <f>IF(L8="","",IF(L8=B4,"Good","Keep trying!"))</f>
        <v/>
      </c>
      <c r="B34" s="8"/>
    </row>
    <row r="36" spans="1:2" ht="15.75" x14ac:dyDescent="0.25">
      <c r="A36" s="12" t="str">
        <f>IF(K12="","",IF(K12=B17,"Good","Nope, sorry!"))</f>
        <v/>
      </c>
      <c r="B36" s="12" t="str">
        <f>IF(L12="","",IF(L12=A17,"Good","Nope, sorry!"))</f>
        <v/>
      </c>
    </row>
    <row r="37" spans="1:2" ht="15.75" x14ac:dyDescent="0.25">
      <c r="A37" s="12" t="str">
        <f>IF(K13="","",IF(K13=B12,"Good","Nope, sorry!"))</f>
        <v/>
      </c>
      <c r="B37" s="12" t="str">
        <f>IF(L13="","",IF(L13=A12,"Good","Nope, sorry!"))</f>
        <v/>
      </c>
    </row>
    <row r="38" spans="1:2" x14ac:dyDescent="0.2">
      <c r="A38" s="8"/>
      <c r="B38" s="8"/>
    </row>
    <row r="39" spans="1:2" ht="15.75" x14ac:dyDescent="0.25">
      <c r="A39" s="12" t="str">
        <f>IF(L15="","",IF(L15=(B17-B12)/(A17-A12),"Very good","Sorry, try again"))</f>
        <v/>
      </c>
      <c r="B39" s="8"/>
    </row>
    <row r="40" spans="1:2" ht="15.75" x14ac:dyDescent="0.25">
      <c r="A40" s="12" t="str">
        <f>IF(L16="","",IF(L16=B17-((B17-B12)/(A17-A12))*A17,"Good","Keep trying!"))</f>
        <v/>
      </c>
      <c r="B40" s="8"/>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0DED-587E-4E16-9E99-CF12CD346B54}">
  <dimension ref="A1:B10"/>
  <sheetViews>
    <sheetView topLeftCell="A3" zoomScale="130" zoomScaleNormal="130" workbookViewId="0">
      <selection activeCell="N12" sqref="N12"/>
    </sheetView>
  </sheetViews>
  <sheetFormatPr defaultRowHeight="14.25" x14ac:dyDescent="0.2"/>
  <cols>
    <col min="3" max="3" width="3.625" customWidth="1"/>
  </cols>
  <sheetData>
    <row r="1" spans="1:2" ht="18.75" x14ac:dyDescent="0.3">
      <c r="A1" s="1" t="s">
        <v>0</v>
      </c>
    </row>
    <row r="2" spans="1:2" ht="18.75" x14ac:dyDescent="0.3">
      <c r="A2" s="1" t="s">
        <v>1</v>
      </c>
    </row>
    <row r="3" spans="1:2" ht="15.75" x14ac:dyDescent="0.25">
      <c r="A3" s="12" t="s">
        <v>15</v>
      </c>
      <c r="B3" s="8"/>
    </row>
    <row r="4" spans="1:2" ht="16.5" thickBot="1" x14ac:dyDescent="0.25">
      <c r="A4" s="2" t="s">
        <v>2</v>
      </c>
      <c r="B4" s="3" t="s">
        <v>5</v>
      </c>
    </row>
    <row r="5" spans="1:2" x14ac:dyDescent="0.2">
      <c r="A5" s="4">
        <v>5</v>
      </c>
      <c r="B5" s="5">
        <v>145</v>
      </c>
    </row>
    <row r="6" spans="1:2" x14ac:dyDescent="0.2">
      <c r="A6" s="4">
        <v>10</v>
      </c>
      <c r="B6" s="5">
        <v>270</v>
      </c>
    </row>
    <row r="7" spans="1:2" x14ac:dyDescent="0.2">
      <c r="A7" s="4">
        <v>15</v>
      </c>
      <c r="B7" s="5">
        <v>395</v>
      </c>
    </row>
    <row r="8" spans="1:2" x14ac:dyDescent="0.2">
      <c r="A8" s="4">
        <v>20</v>
      </c>
      <c r="B8" s="5">
        <v>520</v>
      </c>
    </row>
    <row r="9" spans="1:2" x14ac:dyDescent="0.2">
      <c r="A9" s="4">
        <v>25</v>
      </c>
      <c r="B9" s="5">
        <v>645</v>
      </c>
    </row>
    <row r="10" spans="1:2" x14ac:dyDescent="0.2">
      <c r="A10" s="6">
        <v>30</v>
      </c>
      <c r="B10" s="7">
        <v>770</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57DB3-F988-479D-A91D-DD7BDD8BE06A}">
  <dimension ref="A1:P42"/>
  <sheetViews>
    <sheetView tabSelected="1" workbookViewId="0">
      <selection activeCell="M18" sqref="M18"/>
    </sheetView>
  </sheetViews>
  <sheetFormatPr defaultRowHeight="14.25" x14ac:dyDescent="0.2"/>
  <cols>
    <col min="3" max="3" width="3.625" customWidth="1"/>
    <col min="11" max="11" width="3.625" customWidth="1"/>
    <col min="12" max="12" width="12" customWidth="1"/>
    <col min="14" max="14" width="12.5" customWidth="1"/>
    <col min="16" max="16" width="3.875" bestFit="1" customWidth="1"/>
  </cols>
  <sheetData>
    <row r="1" spans="1:16" ht="18.75" x14ac:dyDescent="0.3">
      <c r="A1" s="1" t="s">
        <v>0</v>
      </c>
    </row>
    <row r="2" spans="1:16" ht="18.75" x14ac:dyDescent="0.3">
      <c r="A2" s="1" t="s">
        <v>1</v>
      </c>
    </row>
    <row r="3" spans="1:16" ht="15.75" x14ac:dyDescent="0.25">
      <c r="A3" s="12" t="s">
        <v>16</v>
      </c>
      <c r="B3" s="8"/>
    </row>
    <row r="4" spans="1:16" ht="16.5" thickBot="1" x14ac:dyDescent="0.25">
      <c r="A4" s="2" t="s">
        <v>2</v>
      </c>
      <c r="B4" s="3" t="s">
        <v>5</v>
      </c>
    </row>
    <row r="5" spans="1:16" x14ac:dyDescent="0.2">
      <c r="A5" s="4">
        <v>10</v>
      </c>
      <c r="B5" s="5">
        <v>700</v>
      </c>
    </row>
    <row r="6" spans="1:16" x14ac:dyDescent="0.2">
      <c r="A6" s="4">
        <v>11</v>
      </c>
      <c r="B6" s="5">
        <v>755</v>
      </c>
    </row>
    <row r="7" spans="1:16" x14ac:dyDescent="0.2">
      <c r="A7" s="4">
        <v>12</v>
      </c>
      <c r="B7" s="5">
        <v>810</v>
      </c>
    </row>
    <row r="8" spans="1:16" x14ac:dyDescent="0.2">
      <c r="A8" s="4">
        <v>13</v>
      </c>
      <c r="B8" s="5">
        <v>865</v>
      </c>
    </row>
    <row r="9" spans="1:16" ht="15.75" x14ac:dyDescent="0.25">
      <c r="A9" s="4">
        <v>14</v>
      </c>
      <c r="B9" s="5">
        <v>920</v>
      </c>
      <c r="L9" s="10" t="s">
        <v>17</v>
      </c>
      <c r="M9" s="9" t="s">
        <v>18</v>
      </c>
    </row>
    <row r="10" spans="1:16" ht="15.75" x14ac:dyDescent="0.25">
      <c r="A10" s="4">
        <v>15</v>
      </c>
      <c r="B10" s="5">
        <v>975</v>
      </c>
      <c r="L10" s="16">
        <v>5</v>
      </c>
      <c r="M10" s="17"/>
      <c r="N10" s="15" t="str">
        <f>A40</f>
        <v/>
      </c>
      <c r="O10" s="18" t="s">
        <v>13</v>
      </c>
      <c r="P10">
        <f>SLOPE(B5:B15,A5:A15)</f>
        <v>55</v>
      </c>
    </row>
    <row r="11" spans="1:16" ht="15.75" x14ac:dyDescent="0.25">
      <c r="A11" s="4">
        <v>16</v>
      </c>
      <c r="B11" s="5">
        <v>1030</v>
      </c>
      <c r="L11" s="16">
        <v>15.5</v>
      </c>
      <c r="M11" s="17"/>
      <c r="N11" s="15" t="str">
        <f t="shared" ref="N11:N12" si="0">A41</f>
        <v/>
      </c>
      <c r="O11" s="18" t="s">
        <v>14</v>
      </c>
      <c r="P11">
        <f>INTERCEPT(B5:B15,A5:A15)</f>
        <v>150</v>
      </c>
    </row>
    <row r="12" spans="1:16" ht="15.75" x14ac:dyDescent="0.25">
      <c r="A12" s="4">
        <v>17</v>
      </c>
      <c r="B12" s="5">
        <v>1085</v>
      </c>
      <c r="L12" s="16">
        <v>30</v>
      </c>
      <c r="M12" s="17"/>
      <c r="N12" s="15" t="str">
        <f t="shared" si="0"/>
        <v/>
      </c>
    </row>
    <row r="13" spans="1:16" x14ac:dyDescent="0.2">
      <c r="A13" s="4">
        <v>18</v>
      </c>
      <c r="B13" s="5">
        <v>1140</v>
      </c>
    </row>
    <row r="14" spans="1:16" x14ac:dyDescent="0.2">
      <c r="A14" s="4">
        <v>19</v>
      </c>
      <c r="B14" s="5">
        <v>1195</v>
      </c>
    </row>
    <row r="15" spans="1:16" x14ac:dyDescent="0.2">
      <c r="A15" s="6">
        <v>20</v>
      </c>
      <c r="B15" s="7">
        <v>1250</v>
      </c>
      <c r="L15" s="19" t="s">
        <v>19</v>
      </c>
      <c r="M15" s="19" t="s">
        <v>20</v>
      </c>
    </row>
    <row r="40" spans="1:1" x14ac:dyDescent="0.2">
      <c r="A40" s="15" t="str">
        <f>IF(M10="","",IF(M10=P$11+L10*P$10,"Very good","Sorry"))</f>
        <v/>
      </c>
    </row>
    <row r="41" spans="1:1" x14ac:dyDescent="0.2">
      <c r="A41" s="15" t="str">
        <f>IF(M11="","",IF(M11=P$11+L11*P$10,"Very good","Sorry"))</f>
        <v/>
      </c>
    </row>
    <row r="42" spans="1:1" x14ac:dyDescent="0.2">
      <c r="A42" s="15" t="str">
        <f>IF(M12="","",IF(M12=P$11+L12*P$10,"Very good","Sorry"))</f>
        <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vt:lpstr>
      <vt:lpstr>Total Costs_1</vt:lpstr>
      <vt:lpstr>Total Costs_2</vt:lpstr>
      <vt:lpstr>Total Costs_3</vt:lpstr>
      <vt:lpstr>Total Costs_4</vt:lpstr>
      <vt:lpstr>Total Costs_5</vt:lpstr>
      <vt:lpstr>Total Costs_6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williamson</dc:creator>
  <cp:lastModifiedBy>duncan williamson</cp:lastModifiedBy>
  <dcterms:created xsi:type="dcterms:W3CDTF">2024-07-08T04:35:46Z</dcterms:created>
  <dcterms:modified xsi:type="dcterms:W3CDTF">2024-07-08T06:59:14Z</dcterms:modified>
</cp:coreProperties>
</file>